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le/Desktop/Lektionsplaner/Eksponentielfkt./Finansiel regning/"/>
    </mc:Choice>
  </mc:AlternateContent>
  <bookViews>
    <workbookView xWindow="0" yWindow="460" windowWidth="28800" windowHeight="17540" activeTab="1"/>
  </bookViews>
  <sheets>
    <sheet name="Ark1" sheetId="1" r:id="rId1"/>
    <sheet name="Ark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F3" i="2" l="1"/>
  <c r="D3" i="2"/>
  <c r="D3" i="1"/>
  <c r="B7" i="2"/>
  <c r="F3" i="1"/>
  <c r="B6" i="1"/>
  <c r="D7" i="2" l="1"/>
  <c r="E7" i="2" s="1"/>
  <c r="B8" i="2" s="1"/>
  <c r="C6" i="1"/>
  <c r="D6" i="1" s="1"/>
  <c r="E6" i="1" s="1"/>
  <c r="B7" i="1" s="1"/>
  <c r="C8" i="2" l="1"/>
  <c r="D8" i="2" s="1"/>
  <c r="E8" i="2" s="1"/>
  <c r="B9" i="2" s="1"/>
  <c r="C7" i="1"/>
  <c r="D7" i="1" s="1"/>
  <c r="E7" i="1" s="1"/>
  <c r="B8" i="1" s="1"/>
  <c r="C9" i="2" l="1"/>
  <c r="D9" i="2" s="1"/>
  <c r="E9" i="2" s="1"/>
  <c r="B10" i="2" s="1"/>
  <c r="C8" i="1"/>
  <c r="D8" i="1" s="1"/>
  <c r="E8" i="1" s="1"/>
  <c r="B9" i="1" s="1"/>
  <c r="C10" i="2" l="1"/>
  <c r="D10" i="2" s="1"/>
  <c r="E10" i="2" s="1"/>
  <c r="B11" i="2" s="1"/>
  <c r="C9" i="1"/>
  <c r="D9" i="1" s="1"/>
  <c r="E9" i="1" s="1"/>
  <c r="B10" i="1" s="1"/>
  <c r="C11" i="2" l="1"/>
  <c r="D11" i="2" s="1"/>
  <c r="E11" i="2" s="1"/>
  <c r="B12" i="2" s="1"/>
  <c r="C10" i="1"/>
  <c r="D10" i="1" s="1"/>
  <c r="E10" i="1" s="1"/>
  <c r="B11" i="1" s="1"/>
  <c r="C12" i="2" l="1"/>
  <c r="D12" i="2" s="1"/>
  <c r="E12" i="2" s="1"/>
  <c r="B13" i="2" s="1"/>
  <c r="C11" i="1"/>
  <c r="D11" i="1" s="1"/>
  <c r="E11" i="1" s="1"/>
  <c r="B12" i="1" s="1"/>
  <c r="C13" i="2" l="1"/>
  <c r="D13" i="2" s="1"/>
  <c r="E13" i="2"/>
  <c r="B14" i="2" s="1"/>
  <c r="C12" i="1"/>
  <c r="D12" i="1" s="1"/>
  <c r="E12" i="1"/>
  <c r="B13" i="1" s="1"/>
  <c r="C13" i="1" s="1"/>
  <c r="D13" i="1" s="1"/>
  <c r="E13" i="1" s="1"/>
  <c r="B14" i="1" s="1"/>
  <c r="C14" i="1" s="1"/>
  <c r="D14" i="1" s="1"/>
  <c r="E14" i="1" s="1"/>
  <c r="B15" i="1" s="1"/>
  <c r="C15" i="1" s="1"/>
  <c r="D15" i="1" s="1"/>
  <c r="E15" i="1" s="1"/>
  <c r="B16" i="1" s="1"/>
  <c r="C16" i="1" s="1"/>
  <c r="D16" i="1" s="1"/>
  <c r="E16" i="1" s="1"/>
  <c r="B17" i="1" s="1"/>
  <c r="C17" i="1" s="1"/>
  <c r="D17" i="1" s="1"/>
  <c r="E17" i="1" s="1"/>
  <c r="B18" i="1" s="1"/>
  <c r="C18" i="1" s="1"/>
  <c r="D18" i="1" s="1"/>
  <c r="E18" i="1" s="1"/>
  <c r="B19" i="1" s="1"/>
  <c r="C19" i="1" s="1"/>
  <c r="D19" i="1" s="1"/>
  <c r="E19" i="1" s="1"/>
  <c r="B20" i="1" s="1"/>
  <c r="C14" i="2" l="1"/>
  <c r="D14" i="2" s="1"/>
  <c r="E14" i="2"/>
  <c r="B15" i="2" s="1"/>
  <c r="C15" i="2" s="1"/>
  <c r="D15" i="2" s="1"/>
  <c r="E15" i="2" s="1"/>
  <c r="B16" i="2" s="1"/>
  <c r="C16" i="2" s="1"/>
  <c r="D16" i="2" s="1"/>
  <c r="E16" i="2" s="1"/>
  <c r="B17" i="2" s="1"/>
  <c r="C20" i="1"/>
  <c r="D20" i="1" s="1"/>
  <c r="E20" i="1" s="1"/>
  <c r="B21" i="1" s="1"/>
  <c r="C17" i="2" l="1"/>
  <c r="D17" i="2" s="1"/>
  <c r="E17" i="2" s="1"/>
  <c r="B18" i="2" s="1"/>
  <c r="C21" i="1"/>
  <c r="D21" i="1" s="1"/>
  <c r="E21" i="1" s="1"/>
  <c r="B22" i="1" s="1"/>
  <c r="C18" i="2" l="1"/>
  <c r="D18" i="2" s="1"/>
  <c r="E18" i="2"/>
  <c r="B19" i="2" s="1"/>
  <c r="C19" i="2" s="1"/>
  <c r="D19" i="2" s="1"/>
  <c r="E19" i="2" s="1"/>
  <c r="B20" i="2" s="1"/>
  <c r="C22" i="1"/>
  <c r="D22" i="1" s="1"/>
  <c r="E22" i="1" s="1"/>
  <c r="B23" i="1" s="1"/>
  <c r="C20" i="2" l="1"/>
  <c r="D20" i="2" s="1"/>
  <c r="E20" i="2" s="1"/>
  <c r="B21" i="2" s="1"/>
  <c r="C23" i="1"/>
  <c r="D23" i="1" s="1"/>
  <c r="E23" i="1" s="1"/>
  <c r="B24" i="1" s="1"/>
  <c r="C21" i="2" l="1"/>
  <c r="D21" i="2" s="1"/>
  <c r="E21" i="2"/>
  <c r="B22" i="2" s="1"/>
  <c r="C22" i="2" s="1"/>
  <c r="D22" i="2" s="1"/>
  <c r="E22" i="2" s="1"/>
  <c r="B23" i="2" s="1"/>
  <c r="C24" i="1"/>
  <c r="D24" i="1" s="1"/>
  <c r="E24" i="1" s="1"/>
  <c r="B25" i="1" s="1"/>
  <c r="C23" i="2" l="1"/>
  <c r="D23" i="2" s="1"/>
  <c r="E23" i="2"/>
  <c r="B24" i="2" s="1"/>
  <c r="C24" i="2" s="1"/>
  <c r="D24" i="2" s="1"/>
  <c r="E24" i="2" s="1"/>
  <c r="B25" i="2" s="1"/>
  <c r="C25" i="2"/>
  <c r="D25" i="2" s="1"/>
  <c r="E25" i="2"/>
  <c r="B26" i="2" s="1"/>
  <c r="C25" i="1"/>
  <c r="D25" i="1" s="1"/>
  <c r="E25" i="1" s="1"/>
  <c r="B26" i="1" s="1"/>
  <c r="C26" i="2" l="1"/>
  <c r="D26" i="2" s="1"/>
  <c r="E26" i="2" s="1"/>
  <c r="B27" i="2" s="1"/>
  <c r="C26" i="1"/>
  <c r="D26" i="1" s="1"/>
  <c r="E26" i="1" s="1"/>
  <c r="B27" i="1" s="1"/>
  <c r="C27" i="2" l="1"/>
  <c r="D27" i="2" s="1"/>
  <c r="E27" i="2"/>
  <c r="B28" i="2" s="1"/>
  <c r="C27" i="1"/>
  <c r="D27" i="1" s="1"/>
  <c r="E27" i="1"/>
  <c r="B28" i="1" s="1"/>
  <c r="C28" i="1" s="1"/>
  <c r="D28" i="1" s="1"/>
  <c r="E28" i="1" s="1"/>
  <c r="B29" i="1" s="1"/>
  <c r="C29" i="1" s="1"/>
  <c r="D29" i="1" s="1"/>
  <c r="E29" i="1" s="1"/>
  <c r="B30" i="1" s="1"/>
  <c r="C28" i="2" l="1"/>
  <c r="D28" i="2" s="1"/>
  <c r="E28" i="2"/>
  <c r="B29" i="2" s="1"/>
  <c r="C30" i="1"/>
  <c r="D30" i="1" s="1"/>
  <c r="E30" i="1" s="1"/>
  <c r="B31" i="1" s="1"/>
  <c r="C29" i="2" l="1"/>
  <c r="D29" i="2" s="1"/>
  <c r="E29" i="2" s="1"/>
  <c r="B30" i="2" s="1"/>
  <c r="C31" i="1"/>
  <c r="D31" i="1" s="1"/>
  <c r="E31" i="1"/>
  <c r="B32" i="1" s="1"/>
  <c r="C32" i="1" s="1"/>
  <c r="D32" i="1" s="1"/>
  <c r="E32" i="1" s="1"/>
  <c r="B33" i="1" s="1"/>
  <c r="C33" i="1" s="1"/>
  <c r="D33" i="1" s="1"/>
  <c r="E33" i="1" s="1"/>
  <c r="B34" i="1" s="1"/>
  <c r="C30" i="2" l="1"/>
  <c r="D30" i="2" s="1"/>
  <c r="E30" i="2"/>
  <c r="B31" i="2" s="1"/>
  <c r="C34" i="1"/>
  <c r="D34" i="1" s="1"/>
  <c r="E34" i="1"/>
  <c r="B35" i="1" s="1"/>
  <c r="C31" i="2" l="1"/>
  <c r="D31" i="2" s="1"/>
  <c r="E31" i="2"/>
  <c r="B32" i="2" s="1"/>
  <c r="C35" i="1"/>
  <c r="D35" i="1" s="1"/>
  <c r="E35" i="1" s="1"/>
  <c r="B36" i="1" s="1"/>
  <c r="C36" i="1" s="1"/>
  <c r="D36" i="1" s="1"/>
  <c r="E36" i="1" s="1"/>
  <c r="B37" i="1" s="1"/>
  <c r="C37" i="1" s="1"/>
  <c r="D37" i="1" s="1"/>
  <c r="E37" i="1" s="1"/>
  <c r="B38" i="1" s="1"/>
  <c r="C32" i="2" l="1"/>
  <c r="D32" i="2" s="1"/>
  <c r="E32" i="2" s="1"/>
  <c r="B33" i="2" s="1"/>
  <c r="C38" i="1"/>
  <c r="D38" i="1" s="1"/>
  <c r="E38" i="1"/>
  <c r="B39" i="1" s="1"/>
  <c r="C33" i="2" l="1"/>
  <c r="D33" i="2" s="1"/>
  <c r="E33" i="2"/>
  <c r="B34" i="2" s="1"/>
  <c r="C39" i="1"/>
  <c r="D39" i="1" s="1"/>
  <c r="E39" i="1"/>
  <c r="B40" i="1" s="1"/>
  <c r="C40" i="1" s="1"/>
  <c r="D40" i="1" s="1"/>
  <c r="E40" i="1" s="1"/>
  <c r="B41" i="1" s="1"/>
  <c r="C41" i="1" s="1"/>
  <c r="D41" i="1" s="1"/>
  <c r="E41" i="1" s="1"/>
  <c r="B42" i="1" s="1"/>
  <c r="C34" i="2" l="1"/>
  <c r="D34" i="2" s="1"/>
  <c r="E34" i="2"/>
  <c r="B35" i="2" s="1"/>
  <c r="C42" i="1"/>
  <c r="D42" i="1" s="1"/>
  <c r="E42" i="1"/>
  <c r="B43" i="1" s="1"/>
  <c r="C35" i="2" l="1"/>
  <c r="D35" i="2" s="1"/>
  <c r="E35" i="2" s="1"/>
  <c r="B36" i="2" s="1"/>
  <c r="C43" i="1"/>
  <c r="D43" i="1" s="1"/>
  <c r="E43" i="1" s="1"/>
  <c r="B44" i="1" s="1"/>
  <c r="C44" i="1" s="1"/>
  <c r="D44" i="1" s="1"/>
  <c r="E44" i="1" s="1"/>
  <c r="B45" i="1" s="1"/>
  <c r="C45" i="1" s="1"/>
  <c r="D45" i="1" s="1"/>
  <c r="E45" i="1" s="1"/>
  <c r="B46" i="1" s="1"/>
  <c r="C36" i="2" l="1"/>
  <c r="D36" i="2" s="1"/>
  <c r="E36" i="2"/>
  <c r="B37" i="2" s="1"/>
  <c r="C46" i="1"/>
  <c r="D46" i="1" s="1"/>
  <c r="E46" i="1"/>
  <c r="B47" i="1" s="1"/>
  <c r="C37" i="2" l="1"/>
  <c r="D37" i="2" s="1"/>
  <c r="E37" i="2"/>
  <c r="B38" i="2" s="1"/>
  <c r="C47" i="1"/>
  <c r="D47" i="1" s="1"/>
  <c r="E47" i="1"/>
  <c r="B48" i="1" s="1"/>
  <c r="C48" i="1" s="1"/>
  <c r="D48" i="1" s="1"/>
  <c r="E48" i="1" s="1"/>
  <c r="B49" i="1" s="1"/>
  <c r="C49" i="1" s="1"/>
  <c r="D49" i="1" s="1"/>
  <c r="E49" i="1" s="1"/>
  <c r="B50" i="1" s="1"/>
  <c r="C38" i="2" l="1"/>
  <c r="D38" i="2" s="1"/>
  <c r="E38" i="2" s="1"/>
  <c r="B39" i="2" s="1"/>
  <c r="C50" i="1"/>
  <c r="D50" i="1" s="1"/>
  <c r="E50" i="1"/>
  <c r="B51" i="1" s="1"/>
  <c r="C39" i="2" l="1"/>
  <c r="D39" i="2" s="1"/>
  <c r="E39" i="2"/>
  <c r="B40" i="2" s="1"/>
  <c r="C51" i="1"/>
  <c r="D51" i="1" s="1"/>
  <c r="E51" i="1"/>
  <c r="B52" i="1" s="1"/>
  <c r="C52" i="1" s="1"/>
  <c r="D52" i="1" s="1"/>
  <c r="E52" i="1" s="1"/>
  <c r="B53" i="1" s="1"/>
  <c r="C53" i="1" s="1"/>
  <c r="D53" i="1" s="1"/>
  <c r="E53" i="1" s="1"/>
  <c r="B54" i="1" s="1"/>
  <c r="C40" i="2" l="1"/>
  <c r="D40" i="2" s="1"/>
  <c r="E40" i="2"/>
  <c r="B41" i="2" s="1"/>
  <c r="C54" i="1"/>
  <c r="D54" i="1" s="1"/>
  <c r="E54" i="1"/>
  <c r="B55" i="1" s="1"/>
  <c r="C41" i="2" l="1"/>
  <c r="D41" i="2" s="1"/>
  <c r="E41" i="2"/>
  <c r="B42" i="2" s="1"/>
  <c r="C55" i="1"/>
  <c r="D55" i="1" s="1"/>
  <c r="E55" i="1"/>
  <c r="B56" i="1" s="1"/>
  <c r="C42" i="2" l="1"/>
  <c r="D42" i="2" s="1"/>
  <c r="E42" i="2" s="1"/>
  <c r="B43" i="2" s="1"/>
  <c r="C56" i="1"/>
  <c r="D56" i="1" s="1"/>
  <c r="E56" i="1" s="1"/>
  <c r="B57" i="1" s="1"/>
  <c r="C43" i="2" l="1"/>
  <c r="D43" i="2" s="1"/>
  <c r="E43" i="2"/>
  <c r="B44" i="2" s="1"/>
  <c r="C57" i="1"/>
  <c r="D57" i="1" s="1"/>
  <c r="E57" i="1" s="1"/>
  <c r="B58" i="1" s="1"/>
  <c r="C44" i="2" l="1"/>
  <c r="D44" i="2" s="1"/>
  <c r="E44" i="2" s="1"/>
  <c r="B45" i="2" s="1"/>
  <c r="C58" i="1"/>
  <c r="D58" i="1" s="1"/>
  <c r="E58" i="1"/>
  <c r="B59" i="1" s="1"/>
  <c r="C45" i="2" l="1"/>
  <c r="D45" i="2" s="1"/>
  <c r="E45" i="2"/>
  <c r="B46" i="2" s="1"/>
  <c r="C59" i="1"/>
  <c r="D59" i="1" s="1"/>
  <c r="E59" i="1"/>
  <c r="B60" i="1" s="1"/>
  <c r="C46" i="2" l="1"/>
  <c r="D46" i="2" s="1"/>
  <c r="E46" i="2"/>
  <c r="B47" i="2" s="1"/>
  <c r="C60" i="1"/>
  <c r="D60" i="1" s="1"/>
  <c r="E60" i="1" s="1"/>
  <c r="B61" i="1" s="1"/>
  <c r="C47" i="2" l="1"/>
  <c r="D47" i="2" s="1"/>
  <c r="E47" i="2" s="1"/>
  <c r="B48" i="2" s="1"/>
  <c r="C61" i="1"/>
  <c r="D61" i="1" s="1"/>
  <c r="E61" i="1" s="1"/>
  <c r="B62" i="1" s="1"/>
  <c r="C48" i="2" l="1"/>
  <c r="D48" i="2" s="1"/>
  <c r="E48" i="2"/>
  <c r="B49" i="2" s="1"/>
  <c r="C62" i="1"/>
  <c r="D62" i="1" s="1"/>
  <c r="E62" i="1"/>
  <c r="B63" i="1" s="1"/>
  <c r="C49" i="2" l="1"/>
  <c r="D49" i="2" s="1"/>
  <c r="E49" i="2" s="1"/>
  <c r="B50" i="2" s="1"/>
  <c r="C63" i="1"/>
  <c r="D63" i="1" s="1"/>
  <c r="E63" i="1"/>
  <c r="B64" i="1" s="1"/>
  <c r="C50" i="2" l="1"/>
  <c r="D50" i="2" s="1"/>
  <c r="E50" i="2" s="1"/>
  <c r="B51" i="2" s="1"/>
  <c r="C64" i="1"/>
  <c r="D64" i="1" s="1"/>
  <c r="E64" i="1" s="1"/>
  <c r="B65" i="1" s="1"/>
  <c r="C51" i="2" l="1"/>
  <c r="D51" i="2" s="1"/>
  <c r="E51" i="2" s="1"/>
  <c r="B52" i="2" s="1"/>
  <c r="C65" i="1"/>
  <c r="D65" i="1" s="1"/>
  <c r="E65" i="1" s="1"/>
  <c r="B66" i="1" s="1"/>
  <c r="C52" i="2" l="1"/>
  <c r="D52" i="2" s="1"/>
  <c r="E52" i="2"/>
  <c r="B53" i="2" s="1"/>
  <c r="C66" i="1"/>
  <c r="D66" i="1" s="1"/>
  <c r="E66" i="1"/>
  <c r="B67" i="1" s="1"/>
  <c r="C53" i="2" l="1"/>
  <c r="D53" i="2" s="1"/>
  <c r="E53" i="2"/>
  <c r="B54" i="2" s="1"/>
  <c r="C67" i="1"/>
  <c r="D67" i="1" s="1"/>
  <c r="E67" i="1" s="1"/>
  <c r="B68" i="1" s="1"/>
  <c r="C54" i="2" l="1"/>
  <c r="D54" i="2" s="1"/>
  <c r="E54" i="2"/>
  <c r="B55" i="2" s="1"/>
  <c r="C68" i="1"/>
  <c r="D68" i="1" s="1"/>
  <c r="E68" i="1" s="1"/>
  <c r="B69" i="1" s="1"/>
  <c r="C55" i="2" l="1"/>
  <c r="D55" i="2" s="1"/>
  <c r="E55" i="2"/>
  <c r="B56" i="2" s="1"/>
  <c r="C69" i="1"/>
  <c r="D69" i="1" s="1"/>
  <c r="E69" i="1" s="1"/>
  <c r="B70" i="1" s="1"/>
  <c r="C56" i="2" l="1"/>
  <c r="D56" i="2" s="1"/>
  <c r="E56" i="2"/>
  <c r="B57" i="2" s="1"/>
  <c r="C70" i="1"/>
  <c r="D70" i="1" s="1"/>
  <c r="E70" i="1" s="1"/>
  <c r="B71" i="1" s="1"/>
  <c r="C57" i="2" l="1"/>
  <c r="D57" i="2" s="1"/>
  <c r="E57" i="2"/>
  <c r="B58" i="2" s="1"/>
  <c r="C71" i="1"/>
  <c r="D71" i="1" s="1"/>
  <c r="E71" i="1" s="1"/>
  <c r="B72" i="1" s="1"/>
  <c r="C58" i="2" l="1"/>
  <c r="D58" i="2" s="1"/>
  <c r="E58" i="2"/>
  <c r="B59" i="2" s="1"/>
  <c r="C72" i="1"/>
  <c r="D72" i="1" s="1"/>
  <c r="E72" i="1" s="1"/>
  <c r="B73" i="1" s="1"/>
  <c r="C59" i="2" l="1"/>
  <c r="D59" i="2" s="1"/>
  <c r="E59" i="2"/>
  <c r="B60" i="2" s="1"/>
  <c r="C73" i="1"/>
  <c r="D73" i="1" s="1"/>
  <c r="E73" i="1" s="1"/>
  <c r="B74" i="1" s="1"/>
  <c r="C60" i="2" l="1"/>
  <c r="D60" i="2" s="1"/>
  <c r="E60" i="2"/>
  <c r="B61" i="2" s="1"/>
  <c r="C74" i="1"/>
  <c r="D74" i="1" s="1"/>
  <c r="E74" i="1"/>
  <c r="B75" i="1" s="1"/>
  <c r="C61" i="2" l="1"/>
  <c r="D61" i="2" s="1"/>
  <c r="E61" i="2"/>
  <c r="B62" i="2" s="1"/>
  <c r="C75" i="1"/>
  <c r="D75" i="1" s="1"/>
  <c r="E75" i="1" s="1"/>
  <c r="B76" i="1" s="1"/>
  <c r="C62" i="2" l="1"/>
  <c r="D62" i="2" s="1"/>
  <c r="E62" i="2"/>
  <c r="B63" i="2" s="1"/>
  <c r="C76" i="1"/>
  <c r="D76" i="1" s="1"/>
  <c r="E76" i="1" s="1"/>
  <c r="B77" i="1" s="1"/>
  <c r="C63" i="2" l="1"/>
  <c r="D63" i="2" s="1"/>
  <c r="E63" i="2"/>
  <c r="B64" i="2" s="1"/>
  <c r="C77" i="1"/>
  <c r="D77" i="1" s="1"/>
  <c r="E77" i="1" s="1"/>
  <c r="B78" i="1" s="1"/>
  <c r="C64" i="2" l="1"/>
  <c r="D64" i="2" s="1"/>
  <c r="E64" i="2"/>
  <c r="B65" i="2" s="1"/>
  <c r="C78" i="1"/>
  <c r="D78" i="1" s="1"/>
  <c r="E78" i="1"/>
  <c r="B79" i="1" s="1"/>
  <c r="C65" i="2" l="1"/>
  <c r="D65" i="2" s="1"/>
  <c r="E65" i="2" s="1"/>
  <c r="B66" i="2" s="1"/>
  <c r="C79" i="1"/>
  <c r="D79" i="1" s="1"/>
  <c r="E79" i="1"/>
  <c r="B80" i="1" s="1"/>
  <c r="C66" i="2" l="1"/>
  <c r="D66" i="2" s="1"/>
  <c r="E66" i="2"/>
  <c r="C80" i="1"/>
  <c r="D80" i="1" s="1"/>
  <c r="E80" i="1" s="1"/>
  <c r="B81" i="1" s="1"/>
  <c r="C81" i="1" l="1"/>
  <c r="D81" i="1" s="1"/>
  <c r="E81" i="1" s="1"/>
  <c r="B82" i="1" s="1"/>
  <c r="C82" i="1" l="1"/>
  <c r="D82" i="1" s="1"/>
  <c r="E82" i="1"/>
  <c r="B83" i="1" s="1"/>
  <c r="C83" i="1" l="1"/>
  <c r="D83" i="1" s="1"/>
  <c r="E83" i="1"/>
  <c r="B84" i="1" s="1"/>
  <c r="C84" i="1" l="1"/>
  <c r="D84" i="1" s="1"/>
  <c r="E84" i="1" s="1"/>
  <c r="B85" i="1" s="1"/>
  <c r="C85" i="1" l="1"/>
  <c r="D85" i="1" s="1"/>
  <c r="E85" i="1" s="1"/>
  <c r="B86" i="1" s="1"/>
  <c r="C86" i="1" l="1"/>
  <c r="D86" i="1" s="1"/>
  <c r="E86" i="1"/>
  <c r="B87" i="1" s="1"/>
  <c r="C87" i="1" l="1"/>
  <c r="D87" i="1" s="1"/>
  <c r="E87" i="1"/>
  <c r="B88" i="1" s="1"/>
  <c r="C88" i="1" l="1"/>
  <c r="D88" i="1" s="1"/>
  <c r="E88" i="1" s="1"/>
  <c r="B89" i="1" s="1"/>
  <c r="C89" i="1" l="1"/>
  <c r="D89" i="1" s="1"/>
  <c r="E89" i="1" s="1"/>
  <c r="B90" i="1" s="1"/>
  <c r="C90" i="1" l="1"/>
  <c r="D90" i="1" s="1"/>
  <c r="E90" i="1"/>
  <c r="B91" i="1" s="1"/>
  <c r="C91" i="1" l="1"/>
  <c r="D91" i="1" s="1"/>
  <c r="E91" i="1"/>
  <c r="B92" i="1" s="1"/>
  <c r="C92" i="1" l="1"/>
  <c r="D92" i="1" s="1"/>
  <c r="E92" i="1" s="1"/>
  <c r="B93" i="1" s="1"/>
  <c r="C93" i="1" l="1"/>
  <c r="D93" i="1" s="1"/>
  <c r="E93" i="1" s="1"/>
  <c r="B94" i="1" s="1"/>
  <c r="C94" i="1" l="1"/>
  <c r="D94" i="1" s="1"/>
  <c r="E94" i="1"/>
  <c r="B95" i="1" s="1"/>
  <c r="C95" i="1" l="1"/>
  <c r="D95" i="1" s="1"/>
  <c r="E95" i="1"/>
  <c r="B96" i="1" s="1"/>
  <c r="C96" i="1" l="1"/>
  <c r="D96" i="1" s="1"/>
  <c r="E96" i="1" s="1"/>
  <c r="B97" i="1" s="1"/>
  <c r="C97" i="1" l="1"/>
  <c r="D97" i="1" s="1"/>
  <c r="E97" i="1" s="1"/>
  <c r="B98" i="1" s="1"/>
  <c r="C98" i="1" l="1"/>
  <c r="D98" i="1" s="1"/>
  <c r="E98" i="1"/>
  <c r="B99" i="1" s="1"/>
  <c r="C99" i="1" l="1"/>
  <c r="D99" i="1" s="1"/>
  <c r="E99" i="1"/>
  <c r="B100" i="1" s="1"/>
  <c r="C100" i="1" l="1"/>
  <c r="D100" i="1" s="1"/>
  <c r="E100" i="1" s="1"/>
  <c r="B101" i="1" s="1"/>
  <c r="C101" i="1" l="1"/>
  <c r="D101" i="1" s="1"/>
  <c r="E101" i="1" s="1"/>
  <c r="B102" i="1" s="1"/>
  <c r="C102" i="1" l="1"/>
  <c r="D102" i="1" s="1"/>
  <c r="E102" i="1"/>
  <c r="B103" i="1" s="1"/>
  <c r="C103" i="1" l="1"/>
  <c r="D103" i="1" s="1"/>
  <c r="E103" i="1"/>
  <c r="B104" i="1" s="1"/>
  <c r="C104" i="1" l="1"/>
  <c r="D104" i="1" s="1"/>
  <c r="E104" i="1" s="1"/>
  <c r="B105" i="1" s="1"/>
  <c r="C105" i="1" l="1"/>
  <c r="D105" i="1" s="1"/>
  <c r="E105" i="1" s="1"/>
  <c r="B106" i="1" s="1"/>
  <c r="C106" i="1" l="1"/>
  <c r="D106" i="1" s="1"/>
  <c r="E106" i="1"/>
  <c r="B107" i="1" s="1"/>
  <c r="C107" i="1" l="1"/>
  <c r="D107" i="1" s="1"/>
  <c r="E107" i="1"/>
  <c r="B108" i="1" s="1"/>
  <c r="C108" i="1" l="1"/>
  <c r="D108" i="1" s="1"/>
  <c r="E108" i="1" s="1"/>
  <c r="B109" i="1" s="1"/>
  <c r="C109" i="1" l="1"/>
  <c r="D109" i="1" s="1"/>
  <c r="E109" i="1" s="1"/>
  <c r="B110" i="1" s="1"/>
  <c r="C110" i="1" l="1"/>
  <c r="D110" i="1" s="1"/>
  <c r="E110" i="1"/>
  <c r="B111" i="1" s="1"/>
  <c r="C111" i="1" l="1"/>
  <c r="D111" i="1" s="1"/>
  <c r="E111" i="1"/>
  <c r="B112" i="1" s="1"/>
  <c r="C112" i="1" l="1"/>
  <c r="D112" i="1" s="1"/>
  <c r="E112" i="1"/>
  <c r="B113" i="1" s="1"/>
  <c r="C113" i="1" l="1"/>
  <c r="D113" i="1" s="1"/>
  <c r="E113" i="1"/>
  <c r="B114" i="1" s="1"/>
  <c r="C114" i="1" l="1"/>
  <c r="D114" i="1" s="1"/>
  <c r="E114" i="1"/>
  <c r="B115" i="1" s="1"/>
  <c r="C115" i="1" l="1"/>
  <c r="D115" i="1" s="1"/>
  <c r="E115" i="1"/>
  <c r="B116" i="1" s="1"/>
  <c r="C116" i="1" l="1"/>
  <c r="D116" i="1" s="1"/>
  <c r="E116" i="1"/>
  <c r="B117" i="1" s="1"/>
  <c r="C117" i="1" l="1"/>
  <c r="D117" i="1" s="1"/>
  <c r="E117" i="1"/>
  <c r="B118" i="1" s="1"/>
  <c r="C118" i="1" l="1"/>
  <c r="D118" i="1" s="1"/>
  <c r="E118" i="1" s="1"/>
  <c r="B119" i="1" s="1"/>
  <c r="C119" i="1" l="1"/>
  <c r="D119" i="1" s="1"/>
  <c r="E119" i="1"/>
  <c r="B120" i="1" s="1"/>
  <c r="C120" i="1" l="1"/>
  <c r="D120" i="1" s="1"/>
  <c r="E120" i="1"/>
  <c r="B121" i="1" s="1"/>
  <c r="C121" i="1" l="1"/>
  <c r="D121" i="1" s="1"/>
  <c r="E121" i="1"/>
  <c r="B122" i="1" s="1"/>
  <c r="C122" i="1" l="1"/>
  <c r="D122" i="1" s="1"/>
  <c r="E122" i="1"/>
  <c r="B123" i="1" s="1"/>
  <c r="C123" i="1" l="1"/>
  <c r="D123" i="1" s="1"/>
  <c r="E123" i="1" s="1"/>
  <c r="B124" i="1" s="1"/>
  <c r="C124" i="1" l="1"/>
  <c r="D124" i="1" s="1"/>
  <c r="E124" i="1"/>
  <c r="B125" i="1" s="1"/>
  <c r="C125" i="1" l="1"/>
  <c r="D125" i="1" s="1"/>
  <c r="E125" i="1"/>
</calcChain>
</file>

<file path=xl/sharedStrings.xml><?xml version="1.0" encoding="utf-8"?>
<sst xmlns="http://schemas.openxmlformats.org/spreadsheetml/2006/main" count="23" uniqueCount="13">
  <si>
    <t>Amortiseringstabel</t>
  </si>
  <si>
    <r>
      <t>A</t>
    </r>
    <r>
      <rPr>
        <b/>
        <vertAlign val="subscript"/>
        <sz val="12"/>
        <color theme="1"/>
        <rFont val="Calibri"/>
        <family val="2"/>
        <scheme val="minor"/>
      </rPr>
      <t>0</t>
    </r>
    <r>
      <rPr>
        <b/>
        <sz val="12"/>
        <color theme="1"/>
        <rFont val="Calibri"/>
        <family val="2"/>
        <scheme val="minor"/>
      </rPr>
      <t>=</t>
    </r>
  </si>
  <si>
    <t>r=</t>
  </si>
  <si>
    <t>y=</t>
  </si>
  <si>
    <t>n=</t>
  </si>
  <si>
    <t>Termin</t>
  </si>
  <si>
    <t>Primo restgæld</t>
  </si>
  <si>
    <t>Rente</t>
  </si>
  <si>
    <t>Afdrag</t>
  </si>
  <si>
    <t>Ultimo restgæld</t>
  </si>
  <si>
    <t>y=A_0 \cdot \frac{r}{1-(1+r)^{-n}}</t>
  </si>
  <si>
    <t>Første 60 terminer:</t>
  </si>
  <si>
    <t>1-60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</si>
</sst>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vertical="center"/>
    </xf>
    <xf numFmtId="0" fontId="0" fillId="0" borderId="1" xfId="0" applyBorder="1"/>
    <xf numFmtId="0" fontId="2" fillId="0" borderId="0" xfId="0" applyFont="1"/>
    <xf numFmtId="10" fontId="0" fillId="0" borderId="1" xfId="1" applyNumberFormat="1" applyFont="1" applyBorder="1"/>
    <xf numFmtId="2" fontId="0" fillId="0" borderId="1" xfId="0" applyNumberFormat="1" applyBorder="1"/>
    <xf numFmtId="2" fontId="0" fillId="0" borderId="0" xfId="0" quotePrefix="1" applyNumberFormat="1" applyAlignment="1"/>
    <xf numFmtId="2" fontId="0" fillId="0" borderId="0" xfId="0" applyNumberFormat="1" applyAlignment="1"/>
    <xf numFmtId="0" fontId="0" fillId="0" borderId="0" xfId="0" applyAlignment="1"/>
    <xf numFmtId="2" fontId="2" fillId="0" borderId="0" xfId="0" applyNumberFormat="1" applyFont="1" applyAlignment="1"/>
    <xf numFmtId="0" fontId="0" fillId="0" borderId="0" xfId="0" quotePrefix="1" applyBorder="1"/>
    <xf numFmtId="2" fontId="0" fillId="0" borderId="0" xfId="0" applyNumberFormat="1"/>
    <xf numFmtId="0" fontId="0" fillId="0" borderId="0" xfId="0" quotePrefix="1"/>
    <xf numFmtId="2" fontId="0" fillId="0" borderId="0" xfId="0" quotePrefix="1" applyNumberFormat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63500</xdr:rowOff>
    </xdr:to>
    <xdr:sp macro="" textlink="">
      <xdr:nvSpPr>
        <xdr:cNvPr id="1025" name="Autofigur 1" descr="y=A_0 \cdot \frac{r}{1-(1+r)^{-n}}">
          <a:extLst>
            <a:ext uri="{FF2B5EF4-FFF2-40B4-BE49-F238E27FC236}">
              <a16:creationId xmlns:a16="http://schemas.microsoft.com/office/drawing/2014/main" id="{8F2837FB-C6FD-7845-9EFA-EF7CC4659E52}"/>
            </a:ext>
          </a:extLst>
        </xdr:cNvPr>
        <xdr:cNvSpPr>
          <a:spLocks noChangeAspect="1" noChangeArrowheads="1"/>
        </xdr:cNvSpPr>
      </xdr:nvSpPr>
      <xdr:spPr bwMode="auto">
        <a:xfrm>
          <a:off x="6604000" y="4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zoomScale="159" workbookViewId="0">
      <selection activeCell="F7" sqref="F7"/>
    </sheetView>
  </sheetViews>
  <sheetFormatPr baseColWidth="10" defaultRowHeight="16" x14ac:dyDescent="0.2"/>
  <cols>
    <col min="6" max="6" width="12.1640625" bestFit="1" customWidth="1"/>
  </cols>
  <sheetData>
    <row r="1" spans="1:9" x14ac:dyDescent="0.2">
      <c r="A1" s="1" t="s">
        <v>0</v>
      </c>
    </row>
    <row r="2" spans="1:9" ht="17" thickBot="1" x14ac:dyDescent="0.25"/>
    <row r="3" spans="1:9" ht="19" thickBot="1" x14ac:dyDescent="0.25">
      <c r="A3" s="2" t="s">
        <v>1</v>
      </c>
      <c r="B3" s="3">
        <v>400000</v>
      </c>
      <c r="C3" s="4" t="s">
        <v>2</v>
      </c>
      <c r="D3" s="5">
        <f>0.04/12</f>
        <v>3.3333333333333335E-3</v>
      </c>
      <c r="E3" s="4" t="s">
        <v>3</v>
      </c>
      <c r="F3" s="6">
        <f>B3*D3/(1-(1+D3)^(-H3))</f>
        <v>4049.8055265951712</v>
      </c>
      <c r="G3" s="4" t="s">
        <v>4</v>
      </c>
      <c r="H3" s="3">
        <v>120</v>
      </c>
      <c r="I3" s="13" t="s">
        <v>10</v>
      </c>
    </row>
    <row r="5" spans="1:9" x14ac:dyDescent="0.2">
      <c r="A5" t="s">
        <v>5</v>
      </c>
      <c r="B5" t="s">
        <v>6</v>
      </c>
      <c r="C5" t="s">
        <v>7</v>
      </c>
      <c r="D5" t="s">
        <v>8</v>
      </c>
      <c r="E5" t="s">
        <v>9</v>
      </c>
    </row>
    <row r="6" spans="1:9" x14ac:dyDescent="0.2">
      <c r="A6">
        <v>1</v>
      </c>
      <c r="B6" s="7">
        <f>B3</f>
        <v>400000</v>
      </c>
      <c r="C6" s="7">
        <f>B6*D$3</f>
        <v>1333.3333333333335</v>
      </c>
      <c r="D6" s="8">
        <f>F$3-C6</f>
        <v>2716.4721932618377</v>
      </c>
      <c r="E6" s="8">
        <f>B6-D6</f>
        <v>397283.52780673816</v>
      </c>
      <c r="F6" s="9"/>
      <c r="G6" s="9"/>
    </row>
    <row r="7" spans="1:9" x14ac:dyDescent="0.2">
      <c r="A7">
        <v>2</v>
      </c>
      <c r="B7" s="8">
        <f>E6</f>
        <v>397283.52780673816</v>
      </c>
      <c r="C7" s="7">
        <f t="shared" ref="C7:C25" si="0">B7*D$3</f>
        <v>1324.2784260224605</v>
      </c>
      <c r="D7" s="8">
        <f t="shared" ref="D7:D25" si="1">F$3-C7</f>
        <v>2725.5271005727109</v>
      </c>
      <c r="E7" s="8">
        <f t="shared" ref="E7:E25" si="2">B7-D7</f>
        <v>394558.00070616545</v>
      </c>
      <c r="F7" s="9"/>
      <c r="G7" s="10"/>
      <c r="H7" s="11"/>
    </row>
    <row r="8" spans="1:9" x14ac:dyDescent="0.2">
      <c r="A8">
        <v>3</v>
      </c>
      <c r="B8" s="8">
        <f>E7</f>
        <v>394558.00070616545</v>
      </c>
      <c r="C8" s="7">
        <f t="shared" si="0"/>
        <v>1315.1933356872182</v>
      </c>
      <c r="D8" s="8">
        <f t="shared" si="1"/>
        <v>2734.6121909079529</v>
      </c>
      <c r="E8" s="8">
        <f t="shared" si="2"/>
        <v>391823.38851525751</v>
      </c>
      <c r="F8" s="9"/>
      <c r="G8" s="9"/>
      <c r="H8" s="12"/>
    </row>
    <row r="9" spans="1:9" x14ac:dyDescent="0.2">
      <c r="A9">
        <v>4</v>
      </c>
      <c r="B9" s="8">
        <f t="shared" ref="B9:B25" si="3">E8</f>
        <v>391823.38851525751</v>
      </c>
      <c r="C9" s="7">
        <f t="shared" si="0"/>
        <v>1306.0779617175251</v>
      </c>
      <c r="D9" s="8">
        <f t="shared" si="1"/>
        <v>2743.7275648776458</v>
      </c>
      <c r="E9" s="8">
        <f t="shared" si="2"/>
        <v>389079.66095037985</v>
      </c>
      <c r="F9" s="9"/>
      <c r="G9" s="9"/>
      <c r="H9" s="12"/>
    </row>
    <row r="10" spans="1:9" x14ac:dyDescent="0.2">
      <c r="A10">
        <v>5</v>
      </c>
      <c r="B10" s="8">
        <f t="shared" si="3"/>
        <v>389079.66095037985</v>
      </c>
      <c r="C10" s="7">
        <f t="shared" si="0"/>
        <v>1296.932203167933</v>
      </c>
      <c r="D10" s="8">
        <f t="shared" si="1"/>
        <v>2752.8733234272381</v>
      </c>
      <c r="E10" s="8">
        <f t="shared" si="2"/>
        <v>386326.78762695263</v>
      </c>
      <c r="F10" s="9"/>
      <c r="G10" s="9"/>
      <c r="H10" s="12"/>
    </row>
    <row r="11" spans="1:9" x14ac:dyDescent="0.2">
      <c r="A11">
        <v>6</v>
      </c>
      <c r="B11" s="8">
        <f t="shared" si="3"/>
        <v>386326.78762695263</v>
      </c>
      <c r="C11" s="7">
        <f t="shared" si="0"/>
        <v>1287.7559587565088</v>
      </c>
      <c r="D11" s="8">
        <f t="shared" si="1"/>
        <v>2762.0495678386624</v>
      </c>
      <c r="E11" s="8">
        <f t="shared" si="2"/>
        <v>383564.73805911397</v>
      </c>
      <c r="F11" s="9"/>
      <c r="G11" s="8"/>
      <c r="H11" s="12"/>
    </row>
    <row r="12" spans="1:9" x14ac:dyDescent="0.2">
      <c r="A12">
        <v>7</v>
      </c>
      <c r="B12" s="8">
        <f t="shared" si="3"/>
        <v>383564.73805911397</v>
      </c>
      <c r="C12" s="7">
        <f t="shared" si="0"/>
        <v>1278.5491268637134</v>
      </c>
      <c r="D12" s="8">
        <f t="shared" si="1"/>
        <v>2771.2563997314578</v>
      </c>
      <c r="E12" s="8">
        <f t="shared" si="2"/>
        <v>380793.48165938252</v>
      </c>
      <c r="F12" s="9"/>
      <c r="G12" s="8"/>
      <c r="H12" s="12"/>
    </row>
    <row r="13" spans="1:9" x14ac:dyDescent="0.2">
      <c r="A13">
        <v>8</v>
      </c>
      <c r="B13" s="8">
        <f t="shared" si="3"/>
        <v>380793.48165938252</v>
      </c>
      <c r="C13" s="7">
        <f t="shared" si="0"/>
        <v>1269.3116055312751</v>
      </c>
      <c r="D13" s="8">
        <f t="shared" si="1"/>
        <v>2780.4939210638959</v>
      </c>
      <c r="E13" s="8">
        <f t="shared" si="2"/>
        <v>378012.98773831862</v>
      </c>
      <c r="F13" s="9"/>
      <c r="G13" s="9"/>
      <c r="H13" s="12"/>
    </row>
    <row r="14" spans="1:9" x14ac:dyDescent="0.2">
      <c r="A14">
        <v>9</v>
      </c>
      <c r="B14" s="8">
        <f t="shared" si="3"/>
        <v>378012.98773831862</v>
      </c>
      <c r="C14" s="7">
        <f t="shared" si="0"/>
        <v>1260.0432924610623</v>
      </c>
      <c r="D14" s="8">
        <f t="shared" si="1"/>
        <v>2789.7622341341089</v>
      </c>
      <c r="E14" s="8">
        <f t="shared" si="2"/>
        <v>375223.22550418449</v>
      </c>
      <c r="H14" s="12"/>
    </row>
    <row r="15" spans="1:9" x14ac:dyDescent="0.2">
      <c r="A15">
        <v>10</v>
      </c>
      <c r="B15" s="8">
        <f t="shared" si="3"/>
        <v>375223.22550418449</v>
      </c>
      <c r="C15" s="7">
        <f t="shared" si="0"/>
        <v>1250.7440850139483</v>
      </c>
      <c r="D15" s="8">
        <f t="shared" si="1"/>
        <v>2799.0614415812229</v>
      </c>
      <c r="E15" s="8">
        <f t="shared" si="2"/>
        <v>372424.16406260326</v>
      </c>
      <c r="H15" s="12"/>
    </row>
    <row r="16" spans="1:9" x14ac:dyDescent="0.2">
      <c r="A16">
        <v>11</v>
      </c>
      <c r="B16" s="8">
        <f t="shared" si="3"/>
        <v>372424.16406260326</v>
      </c>
      <c r="C16" s="7">
        <f t="shared" si="0"/>
        <v>1241.4138802086777</v>
      </c>
      <c r="D16" s="8">
        <f t="shared" si="1"/>
        <v>2808.3916463864934</v>
      </c>
      <c r="E16" s="8">
        <f t="shared" si="2"/>
        <v>369615.77241621679</v>
      </c>
      <c r="H16" s="12"/>
    </row>
    <row r="17" spans="1:5" x14ac:dyDescent="0.2">
      <c r="A17">
        <v>12</v>
      </c>
      <c r="B17" s="8">
        <f t="shared" si="3"/>
        <v>369615.77241621679</v>
      </c>
      <c r="C17" s="7">
        <f t="shared" si="0"/>
        <v>1232.0525747207228</v>
      </c>
      <c r="D17" s="8">
        <f t="shared" si="1"/>
        <v>2817.7529518744486</v>
      </c>
      <c r="E17" s="8">
        <f t="shared" si="2"/>
        <v>366798.01946434233</v>
      </c>
    </row>
    <row r="18" spans="1:5" x14ac:dyDescent="0.2">
      <c r="A18">
        <v>13</v>
      </c>
      <c r="B18" s="8">
        <f t="shared" si="3"/>
        <v>366798.01946434233</v>
      </c>
      <c r="C18" s="7">
        <f t="shared" si="0"/>
        <v>1222.6600648811411</v>
      </c>
      <c r="D18" s="8">
        <f t="shared" si="1"/>
        <v>2827.1454617140298</v>
      </c>
      <c r="E18" s="8">
        <f t="shared" si="2"/>
        <v>363970.87400262832</v>
      </c>
    </row>
    <row r="19" spans="1:5" x14ac:dyDescent="0.2">
      <c r="A19">
        <v>14</v>
      </c>
      <c r="B19" s="8">
        <f t="shared" si="3"/>
        <v>363970.87400262832</v>
      </c>
      <c r="C19" s="7">
        <f t="shared" si="0"/>
        <v>1213.2362466754278</v>
      </c>
      <c r="D19" s="8">
        <f t="shared" si="1"/>
        <v>2836.5692799197432</v>
      </c>
      <c r="E19" s="8">
        <f t="shared" si="2"/>
        <v>361134.30472270859</v>
      </c>
    </row>
    <row r="20" spans="1:5" x14ac:dyDescent="0.2">
      <c r="A20">
        <v>15</v>
      </c>
      <c r="B20" s="8">
        <f t="shared" si="3"/>
        <v>361134.30472270859</v>
      </c>
      <c r="C20" s="7">
        <f t="shared" si="0"/>
        <v>1203.7810157423621</v>
      </c>
      <c r="D20" s="8">
        <f t="shared" si="1"/>
        <v>2846.0245108528088</v>
      </c>
      <c r="E20" s="8">
        <f t="shared" si="2"/>
        <v>358288.28021185577</v>
      </c>
    </row>
    <row r="21" spans="1:5" x14ac:dyDescent="0.2">
      <c r="A21">
        <v>16</v>
      </c>
      <c r="B21" s="8">
        <f t="shared" si="3"/>
        <v>358288.28021185577</v>
      </c>
      <c r="C21" s="7">
        <f t="shared" si="0"/>
        <v>1194.2942673728526</v>
      </c>
      <c r="D21" s="8">
        <f t="shared" si="1"/>
        <v>2855.5112592223186</v>
      </c>
      <c r="E21" s="8">
        <f t="shared" si="2"/>
        <v>355432.76895263343</v>
      </c>
    </row>
    <row r="22" spans="1:5" x14ac:dyDescent="0.2">
      <c r="A22">
        <v>17</v>
      </c>
      <c r="B22" s="8">
        <f t="shared" si="3"/>
        <v>355432.76895263343</v>
      </c>
      <c r="C22" s="7">
        <f t="shared" si="0"/>
        <v>1184.7758965087783</v>
      </c>
      <c r="D22" s="8">
        <f t="shared" si="1"/>
        <v>2865.0296300863929</v>
      </c>
      <c r="E22" s="8">
        <f t="shared" si="2"/>
        <v>352567.73932254704</v>
      </c>
    </row>
    <row r="23" spans="1:5" x14ac:dyDescent="0.2">
      <c r="A23">
        <v>18</v>
      </c>
      <c r="B23" s="8">
        <f t="shared" si="3"/>
        <v>352567.73932254704</v>
      </c>
      <c r="C23" s="7">
        <f t="shared" si="0"/>
        <v>1175.2257977418235</v>
      </c>
      <c r="D23" s="8">
        <f t="shared" si="1"/>
        <v>2874.5797288533477</v>
      </c>
      <c r="E23" s="8">
        <f t="shared" si="2"/>
        <v>349693.15959369368</v>
      </c>
    </row>
    <row r="24" spans="1:5" x14ac:dyDescent="0.2">
      <c r="A24">
        <v>19</v>
      </c>
      <c r="B24" s="8">
        <f t="shared" si="3"/>
        <v>349693.15959369368</v>
      </c>
      <c r="C24" s="7">
        <f t="shared" si="0"/>
        <v>1165.6438653123123</v>
      </c>
      <c r="D24" s="8">
        <f t="shared" si="1"/>
        <v>2884.1616612828589</v>
      </c>
      <c r="E24" s="8">
        <f t="shared" si="2"/>
        <v>346808.9979324108</v>
      </c>
    </row>
    <row r="25" spans="1:5" x14ac:dyDescent="0.2">
      <c r="A25">
        <v>20</v>
      </c>
      <c r="B25" s="8">
        <f t="shared" si="3"/>
        <v>346808.9979324108</v>
      </c>
      <c r="C25" s="7">
        <f t="shared" si="0"/>
        <v>1156.029993108036</v>
      </c>
      <c r="D25" s="8">
        <f t="shared" si="1"/>
        <v>2893.7755334871354</v>
      </c>
      <c r="E25" s="8">
        <f t="shared" si="2"/>
        <v>343915.22239892365</v>
      </c>
    </row>
    <row r="26" spans="1:5" x14ac:dyDescent="0.2">
      <c r="A26">
        <v>21</v>
      </c>
      <c r="B26" s="8">
        <f t="shared" ref="B26:B89" si="4">E25</f>
        <v>343915.22239892365</v>
      </c>
      <c r="C26" s="7">
        <f t="shared" ref="C26:C89" si="5">B26*D$3</f>
        <v>1146.384074663079</v>
      </c>
      <c r="D26" s="8">
        <f t="shared" ref="D26:D89" si="6">F$3-C26</f>
        <v>2903.4214519320922</v>
      </c>
      <c r="E26" s="8">
        <f t="shared" ref="E26:E89" si="7">B26-D26</f>
        <v>341011.80094699154</v>
      </c>
    </row>
    <row r="27" spans="1:5" x14ac:dyDescent="0.2">
      <c r="A27">
        <v>22</v>
      </c>
      <c r="B27" s="8">
        <f t="shared" si="4"/>
        <v>341011.80094699154</v>
      </c>
      <c r="C27" s="7">
        <f t="shared" si="5"/>
        <v>1136.7060031566386</v>
      </c>
      <c r="D27" s="8">
        <f t="shared" si="6"/>
        <v>2913.0995234385327</v>
      </c>
      <c r="E27" s="8">
        <f t="shared" si="7"/>
        <v>338098.70142355299</v>
      </c>
    </row>
    <row r="28" spans="1:5" x14ac:dyDescent="0.2">
      <c r="A28">
        <v>23</v>
      </c>
      <c r="B28" s="8">
        <f t="shared" si="4"/>
        <v>338098.70142355299</v>
      </c>
      <c r="C28" s="7">
        <f t="shared" si="5"/>
        <v>1126.9956714118434</v>
      </c>
      <c r="D28" s="8">
        <f t="shared" si="6"/>
        <v>2922.8098551833277</v>
      </c>
      <c r="E28" s="8">
        <f t="shared" si="7"/>
        <v>335175.89156836964</v>
      </c>
    </row>
    <row r="29" spans="1:5" x14ac:dyDescent="0.2">
      <c r="A29">
        <v>24</v>
      </c>
      <c r="B29" s="8">
        <f t="shared" si="4"/>
        <v>335175.89156836964</v>
      </c>
      <c r="C29" s="7">
        <f t="shared" si="5"/>
        <v>1117.2529718945655</v>
      </c>
      <c r="D29" s="8">
        <f t="shared" si="6"/>
        <v>2932.5525547006055</v>
      </c>
      <c r="E29" s="8">
        <f t="shared" si="7"/>
        <v>332243.33901366906</v>
      </c>
    </row>
    <row r="30" spans="1:5" x14ac:dyDescent="0.2">
      <c r="A30">
        <v>25</v>
      </c>
      <c r="B30" s="8">
        <f t="shared" si="4"/>
        <v>332243.33901366906</v>
      </c>
      <c r="C30" s="7">
        <f t="shared" si="5"/>
        <v>1107.4777967122302</v>
      </c>
      <c r="D30" s="8">
        <f t="shared" si="6"/>
        <v>2942.3277298829407</v>
      </c>
      <c r="E30" s="8">
        <f t="shared" si="7"/>
        <v>329301.01128378609</v>
      </c>
    </row>
    <row r="31" spans="1:5" x14ac:dyDescent="0.2">
      <c r="A31">
        <v>26</v>
      </c>
      <c r="B31" s="8">
        <f t="shared" si="4"/>
        <v>329301.01128378609</v>
      </c>
      <c r="C31" s="7">
        <f t="shared" si="5"/>
        <v>1097.6700376126205</v>
      </c>
      <c r="D31" s="8">
        <f t="shared" si="6"/>
        <v>2952.1354889825507</v>
      </c>
      <c r="E31" s="8">
        <f t="shared" si="7"/>
        <v>326348.87579480355</v>
      </c>
    </row>
    <row r="32" spans="1:5" x14ac:dyDescent="0.2">
      <c r="A32">
        <v>27</v>
      </c>
      <c r="B32" s="8">
        <f t="shared" si="4"/>
        <v>326348.87579480355</v>
      </c>
      <c r="C32" s="7">
        <f t="shared" si="5"/>
        <v>1087.8295859826785</v>
      </c>
      <c r="D32" s="8">
        <f t="shared" si="6"/>
        <v>2961.9759406124926</v>
      </c>
      <c r="E32" s="8">
        <f t="shared" si="7"/>
        <v>323386.89985419106</v>
      </c>
    </row>
    <row r="33" spans="1:5" x14ac:dyDescent="0.2">
      <c r="A33">
        <v>28</v>
      </c>
      <c r="B33" s="8">
        <f t="shared" si="4"/>
        <v>323386.89985419106</v>
      </c>
      <c r="C33" s="7">
        <f t="shared" si="5"/>
        <v>1077.9563328473037</v>
      </c>
      <c r="D33" s="8">
        <f t="shared" si="6"/>
        <v>2971.8491937478675</v>
      </c>
      <c r="E33" s="8">
        <f t="shared" si="7"/>
        <v>320415.0506604432</v>
      </c>
    </row>
    <row r="34" spans="1:5" x14ac:dyDescent="0.2">
      <c r="A34">
        <v>29</v>
      </c>
      <c r="B34" s="8">
        <f t="shared" si="4"/>
        <v>320415.0506604432</v>
      </c>
      <c r="C34" s="7">
        <f t="shared" si="5"/>
        <v>1068.0501688681441</v>
      </c>
      <c r="D34" s="8">
        <f t="shared" si="6"/>
        <v>2981.7553577270273</v>
      </c>
      <c r="E34" s="8">
        <f t="shared" si="7"/>
        <v>317433.2953027162</v>
      </c>
    </row>
    <row r="35" spans="1:5" x14ac:dyDescent="0.2">
      <c r="A35">
        <v>30</v>
      </c>
      <c r="B35" s="8">
        <f t="shared" si="4"/>
        <v>317433.2953027162</v>
      </c>
      <c r="C35" s="7">
        <f t="shared" si="5"/>
        <v>1058.1109843423874</v>
      </c>
      <c r="D35" s="8">
        <f t="shared" si="6"/>
        <v>2991.6945422527838</v>
      </c>
      <c r="E35" s="8">
        <f t="shared" si="7"/>
        <v>314441.60076046339</v>
      </c>
    </row>
    <row r="36" spans="1:5" x14ac:dyDescent="0.2">
      <c r="A36">
        <v>31</v>
      </c>
      <c r="B36" s="8">
        <f t="shared" si="4"/>
        <v>314441.60076046339</v>
      </c>
      <c r="C36" s="7">
        <f t="shared" si="5"/>
        <v>1048.1386692015446</v>
      </c>
      <c r="D36" s="8">
        <f t="shared" si="6"/>
        <v>3001.6668573936267</v>
      </c>
      <c r="E36" s="8">
        <f t="shared" si="7"/>
        <v>311439.93390306976</v>
      </c>
    </row>
    <row r="37" spans="1:5" x14ac:dyDescent="0.2">
      <c r="A37">
        <v>32</v>
      </c>
      <c r="B37" s="8">
        <f t="shared" si="4"/>
        <v>311439.93390306976</v>
      </c>
      <c r="C37" s="7">
        <f t="shared" si="5"/>
        <v>1038.1331130102326</v>
      </c>
      <c r="D37" s="8">
        <f t="shared" si="6"/>
        <v>3011.6724135849386</v>
      </c>
      <c r="E37" s="8">
        <f t="shared" si="7"/>
        <v>308428.26148948481</v>
      </c>
    </row>
    <row r="38" spans="1:5" x14ac:dyDescent="0.2">
      <c r="A38">
        <v>33</v>
      </c>
      <c r="B38" s="8">
        <f t="shared" si="4"/>
        <v>308428.26148948481</v>
      </c>
      <c r="C38" s="7">
        <f t="shared" si="5"/>
        <v>1028.0942049649495</v>
      </c>
      <c r="D38" s="8">
        <f t="shared" si="6"/>
        <v>3021.7113216302214</v>
      </c>
      <c r="E38" s="8">
        <f t="shared" si="7"/>
        <v>305406.55016785458</v>
      </c>
    </row>
    <row r="39" spans="1:5" x14ac:dyDescent="0.2">
      <c r="A39">
        <v>34</v>
      </c>
      <c r="B39" s="8">
        <f t="shared" si="4"/>
        <v>305406.55016785458</v>
      </c>
      <c r="C39" s="7">
        <f t="shared" si="5"/>
        <v>1018.0218338928487</v>
      </c>
      <c r="D39" s="8">
        <f t="shared" si="6"/>
        <v>3031.7836927023227</v>
      </c>
      <c r="E39" s="8">
        <f t="shared" si="7"/>
        <v>302374.76647515228</v>
      </c>
    </row>
    <row r="40" spans="1:5" x14ac:dyDescent="0.2">
      <c r="A40">
        <v>35</v>
      </c>
      <c r="B40" s="8">
        <f t="shared" si="4"/>
        <v>302374.76647515228</v>
      </c>
      <c r="C40" s="7">
        <f t="shared" si="5"/>
        <v>1007.9158882505077</v>
      </c>
      <c r="D40" s="8">
        <f t="shared" si="6"/>
        <v>3041.8896383446636</v>
      </c>
      <c r="E40" s="8">
        <f t="shared" si="7"/>
        <v>299332.87683680764</v>
      </c>
    </row>
    <row r="41" spans="1:5" x14ac:dyDescent="0.2">
      <c r="A41">
        <v>36</v>
      </c>
      <c r="B41" s="8">
        <f t="shared" si="4"/>
        <v>299332.87683680764</v>
      </c>
      <c r="C41" s="7">
        <f t="shared" si="5"/>
        <v>997.77625612269219</v>
      </c>
      <c r="D41" s="8">
        <f t="shared" si="6"/>
        <v>3052.0292704724789</v>
      </c>
      <c r="E41" s="8">
        <f t="shared" si="7"/>
        <v>296280.84756633517</v>
      </c>
    </row>
    <row r="42" spans="1:5" x14ac:dyDescent="0.2">
      <c r="A42">
        <v>37</v>
      </c>
      <c r="B42" s="8">
        <f t="shared" si="4"/>
        <v>296280.84756633517</v>
      </c>
      <c r="C42" s="7">
        <f t="shared" si="5"/>
        <v>987.60282522111731</v>
      </c>
      <c r="D42" s="8">
        <f t="shared" si="6"/>
        <v>3062.202701374054</v>
      </c>
      <c r="E42" s="8">
        <f t="shared" si="7"/>
        <v>293218.6448649611</v>
      </c>
    </row>
    <row r="43" spans="1:5" x14ac:dyDescent="0.2">
      <c r="A43">
        <v>38</v>
      </c>
      <c r="B43" s="8">
        <f t="shared" si="4"/>
        <v>293218.6448649611</v>
      </c>
      <c r="C43" s="7">
        <f t="shared" si="5"/>
        <v>977.39548288320373</v>
      </c>
      <c r="D43" s="8">
        <f t="shared" si="6"/>
        <v>3072.4100437119673</v>
      </c>
      <c r="E43" s="8">
        <f t="shared" si="7"/>
        <v>290146.23482124915</v>
      </c>
    </row>
    <row r="44" spans="1:5" x14ac:dyDescent="0.2">
      <c r="A44">
        <v>39</v>
      </c>
      <c r="B44" s="8">
        <f t="shared" si="4"/>
        <v>290146.23482124915</v>
      </c>
      <c r="C44" s="7">
        <f t="shared" si="5"/>
        <v>967.15411607083058</v>
      </c>
      <c r="D44" s="8">
        <f t="shared" si="6"/>
        <v>3082.6514105243405</v>
      </c>
      <c r="E44" s="8">
        <f t="shared" si="7"/>
        <v>287063.58341072482</v>
      </c>
    </row>
    <row r="45" spans="1:5" x14ac:dyDescent="0.2">
      <c r="A45">
        <v>40</v>
      </c>
      <c r="B45" s="8">
        <f t="shared" si="4"/>
        <v>287063.58341072482</v>
      </c>
      <c r="C45" s="7">
        <f t="shared" si="5"/>
        <v>956.87861136908282</v>
      </c>
      <c r="D45" s="8">
        <f t="shared" si="6"/>
        <v>3092.9269152260886</v>
      </c>
      <c r="E45" s="8">
        <f t="shared" si="7"/>
        <v>283970.65649549873</v>
      </c>
    </row>
    <row r="46" spans="1:5" x14ac:dyDescent="0.2">
      <c r="A46">
        <v>41</v>
      </c>
      <c r="B46" s="8">
        <f t="shared" si="4"/>
        <v>283970.65649549873</v>
      </c>
      <c r="C46" s="7">
        <f t="shared" si="5"/>
        <v>946.56885498499582</v>
      </c>
      <c r="D46" s="8">
        <f t="shared" si="6"/>
        <v>3103.2366716101751</v>
      </c>
      <c r="E46" s="8">
        <f t="shared" si="7"/>
        <v>280867.41982388857</v>
      </c>
    </row>
    <row r="47" spans="1:5" x14ac:dyDescent="0.2">
      <c r="A47">
        <v>42</v>
      </c>
      <c r="B47" s="8">
        <f t="shared" si="4"/>
        <v>280867.41982388857</v>
      </c>
      <c r="C47" s="7">
        <f t="shared" si="5"/>
        <v>936.22473274629533</v>
      </c>
      <c r="D47" s="8">
        <f t="shared" si="6"/>
        <v>3113.5807938488761</v>
      </c>
      <c r="E47" s="8">
        <f t="shared" si="7"/>
        <v>277753.83903003967</v>
      </c>
    </row>
    <row r="48" spans="1:5" x14ac:dyDescent="0.2">
      <c r="A48">
        <v>43</v>
      </c>
      <c r="B48" s="8">
        <f t="shared" si="4"/>
        <v>277753.83903003967</v>
      </c>
      <c r="C48" s="7">
        <f t="shared" si="5"/>
        <v>925.84613010013231</v>
      </c>
      <c r="D48" s="8">
        <f t="shared" si="6"/>
        <v>3123.9593964950391</v>
      </c>
      <c r="E48" s="8">
        <f t="shared" si="7"/>
        <v>274629.87963354465</v>
      </c>
    </row>
    <row r="49" spans="1:5" x14ac:dyDescent="0.2">
      <c r="A49">
        <v>44</v>
      </c>
      <c r="B49" s="8">
        <f t="shared" si="4"/>
        <v>274629.87963354465</v>
      </c>
      <c r="C49" s="7">
        <f t="shared" si="5"/>
        <v>915.4329321118156</v>
      </c>
      <c r="D49" s="8">
        <f t="shared" si="6"/>
        <v>3134.3725944833554</v>
      </c>
      <c r="E49" s="8">
        <f t="shared" si="7"/>
        <v>271495.50703906128</v>
      </c>
    </row>
    <row r="50" spans="1:5" x14ac:dyDescent="0.2">
      <c r="A50">
        <v>45</v>
      </c>
      <c r="B50" s="8">
        <f t="shared" si="4"/>
        <v>271495.50703906128</v>
      </c>
      <c r="C50" s="7">
        <f t="shared" si="5"/>
        <v>904.98502346353769</v>
      </c>
      <c r="D50" s="8">
        <f t="shared" si="6"/>
        <v>3144.8205031316334</v>
      </c>
      <c r="E50" s="8">
        <f t="shared" si="7"/>
        <v>268350.68653592962</v>
      </c>
    </row>
    <row r="51" spans="1:5" x14ac:dyDescent="0.2">
      <c r="A51">
        <v>46</v>
      </c>
      <c r="B51" s="8">
        <f t="shared" si="4"/>
        <v>268350.68653592962</v>
      </c>
      <c r="C51" s="7">
        <f t="shared" si="5"/>
        <v>894.5022884530988</v>
      </c>
      <c r="D51" s="8">
        <f t="shared" si="6"/>
        <v>3155.3032381420726</v>
      </c>
      <c r="E51" s="8">
        <f t="shared" si="7"/>
        <v>265195.38329778757</v>
      </c>
    </row>
    <row r="52" spans="1:5" x14ac:dyDescent="0.2">
      <c r="A52">
        <v>47</v>
      </c>
      <c r="B52" s="8">
        <f t="shared" si="4"/>
        <v>265195.38329778757</v>
      </c>
      <c r="C52" s="7">
        <f t="shared" si="5"/>
        <v>883.98461099262533</v>
      </c>
      <c r="D52" s="8">
        <f t="shared" si="6"/>
        <v>3165.8209156025459</v>
      </c>
      <c r="E52" s="8">
        <f t="shared" si="7"/>
        <v>262029.56238218502</v>
      </c>
    </row>
    <row r="53" spans="1:5" x14ac:dyDescent="0.2">
      <c r="A53">
        <v>48</v>
      </c>
      <c r="B53" s="8">
        <f t="shared" si="4"/>
        <v>262029.56238218502</v>
      </c>
      <c r="C53" s="7">
        <f t="shared" si="5"/>
        <v>873.43187460728348</v>
      </c>
      <c r="D53" s="8">
        <f t="shared" si="6"/>
        <v>3176.3736519878876</v>
      </c>
      <c r="E53" s="8">
        <f t="shared" si="7"/>
        <v>258853.18873019714</v>
      </c>
    </row>
    <row r="54" spans="1:5" x14ac:dyDescent="0.2">
      <c r="A54">
        <v>49</v>
      </c>
      <c r="B54" s="8">
        <f t="shared" si="4"/>
        <v>258853.18873019714</v>
      </c>
      <c r="C54" s="7">
        <f t="shared" si="5"/>
        <v>862.84396243399055</v>
      </c>
      <c r="D54" s="8">
        <f t="shared" si="6"/>
        <v>3186.9615641611808</v>
      </c>
      <c r="E54" s="8">
        <f t="shared" si="7"/>
        <v>255666.22716603597</v>
      </c>
    </row>
    <row r="55" spans="1:5" x14ac:dyDescent="0.2">
      <c r="A55">
        <v>50</v>
      </c>
      <c r="B55" s="8">
        <f t="shared" si="4"/>
        <v>255666.22716603597</v>
      </c>
      <c r="C55" s="7">
        <f t="shared" si="5"/>
        <v>852.22075722011994</v>
      </c>
      <c r="D55" s="8">
        <f t="shared" si="6"/>
        <v>3197.5847693750511</v>
      </c>
      <c r="E55" s="8">
        <f t="shared" si="7"/>
        <v>252468.64239666093</v>
      </c>
    </row>
    <row r="56" spans="1:5" x14ac:dyDescent="0.2">
      <c r="A56">
        <v>51</v>
      </c>
      <c r="B56" s="8">
        <f t="shared" si="4"/>
        <v>252468.64239666093</v>
      </c>
      <c r="C56" s="7">
        <f t="shared" si="5"/>
        <v>841.56214132220316</v>
      </c>
      <c r="D56" s="8">
        <f t="shared" si="6"/>
        <v>3208.2433852729682</v>
      </c>
      <c r="E56" s="8">
        <f t="shared" si="7"/>
        <v>249260.39901138796</v>
      </c>
    </row>
    <row r="57" spans="1:5" x14ac:dyDescent="0.2">
      <c r="A57">
        <v>52</v>
      </c>
      <c r="B57" s="8">
        <f t="shared" si="4"/>
        <v>249260.39901138796</v>
      </c>
      <c r="C57" s="7">
        <f t="shared" si="5"/>
        <v>830.86799670462653</v>
      </c>
      <c r="D57" s="8">
        <f t="shared" si="6"/>
        <v>3218.9375298905447</v>
      </c>
      <c r="E57" s="8">
        <f t="shared" si="7"/>
        <v>246041.46148149742</v>
      </c>
    </row>
    <row r="58" spans="1:5" x14ac:dyDescent="0.2">
      <c r="A58">
        <v>53</v>
      </c>
      <c r="B58" s="8">
        <f t="shared" si="4"/>
        <v>246041.46148149742</v>
      </c>
      <c r="C58" s="7">
        <f t="shared" si="5"/>
        <v>820.13820493832475</v>
      </c>
      <c r="D58" s="8">
        <f t="shared" si="6"/>
        <v>3229.6673216568465</v>
      </c>
      <c r="E58" s="8">
        <f t="shared" si="7"/>
        <v>242811.79415984056</v>
      </c>
    </row>
    <row r="59" spans="1:5" x14ac:dyDescent="0.2">
      <c r="A59">
        <v>54</v>
      </c>
      <c r="B59" s="8">
        <f t="shared" si="4"/>
        <v>242811.79415984056</v>
      </c>
      <c r="C59" s="7">
        <f t="shared" si="5"/>
        <v>809.37264719946859</v>
      </c>
      <c r="D59" s="8">
        <f t="shared" si="6"/>
        <v>3240.4328793957025</v>
      </c>
      <c r="E59" s="8">
        <f t="shared" si="7"/>
        <v>239571.36128044486</v>
      </c>
    </row>
    <row r="60" spans="1:5" x14ac:dyDescent="0.2">
      <c r="A60">
        <v>55</v>
      </c>
      <c r="B60" s="8">
        <f t="shared" si="4"/>
        <v>239571.36128044486</v>
      </c>
      <c r="C60" s="7">
        <f t="shared" si="5"/>
        <v>798.57120426814959</v>
      </c>
      <c r="D60" s="8">
        <f t="shared" si="6"/>
        <v>3251.2343223270218</v>
      </c>
      <c r="E60" s="8">
        <f t="shared" si="7"/>
        <v>236320.12695811785</v>
      </c>
    </row>
    <row r="61" spans="1:5" x14ac:dyDescent="0.2">
      <c r="A61">
        <v>56</v>
      </c>
      <c r="B61" s="8">
        <f t="shared" si="4"/>
        <v>236320.12695811785</v>
      </c>
      <c r="C61" s="7">
        <f t="shared" si="5"/>
        <v>787.73375652705954</v>
      </c>
      <c r="D61" s="8">
        <f t="shared" si="6"/>
        <v>3262.0717700681116</v>
      </c>
      <c r="E61" s="8">
        <f t="shared" si="7"/>
        <v>233058.05518804974</v>
      </c>
    </row>
    <row r="62" spans="1:5" x14ac:dyDescent="0.2">
      <c r="A62">
        <v>57</v>
      </c>
      <c r="B62" s="8">
        <f t="shared" si="4"/>
        <v>233058.05518804974</v>
      </c>
      <c r="C62" s="7">
        <f t="shared" si="5"/>
        <v>776.86018396016584</v>
      </c>
      <c r="D62" s="8">
        <f t="shared" si="6"/>
        <v>3272.9453426350055</v>
      </c>
      <c r="E62" s="8">
        <f t="shared" si="7"/>
        <v>229785.10984541473</v>
      </c>
    </row>
    <row r="63" spans="1:5" x14ac:dyDescent="0.2">
      <c r="A63">
        <v>58</v>
      </c>
      <c r="B63" s="8">
        <f t="shared" si="4"/>
        <v>229785.10984541473</v>
      </c>
      <c r="C63" s="7">
        <f t="shared" si="5"/>
        <v>765.95036615138247</v>
      </c>
      <c r="D63" s="8">
        <f t="shared" si="6"/>
        <v>3283.8551604437889</v>
      </c>
      <c r="E63" s="8">
        <f t="shared" si="7"/>
        <v>226501.25468497095</v>
      </c>
    </row>
    <row r="64" spans="1:5" x14ac:dyDescent="0.2">
      <c r="A64">
        <v>59</v>
      </c>
      <c r="B64" s="8">
        <f t="shared" si="4"/>
        <v>226501.25468497095</v>
      </c>
      <c r="C64" s="7">
        <f t="shared" si="5"/>
        <v>755.00418228323656</v>
      </c>
      <c r="D64" s="8">
        <f t="shared" si="6"/>
        <v>3294.8013443119344</v>
      </c>
      <c r="E64" s="8">
        <f t="shared" si="7"/>
        <v>223206.45334065901</v>
      </c>
    </row>
    <row r="65" spans="1:5" x14ac:dyDescent="0.2">
      <c r="A65">
        <v>60</v>
      </c>
      <c r="B65" s="8">
        <f t="shared" si="4"/>
        <v>223206.45334065901</v>
      </c>
      <c r="C65" s="7">
        <f t="shared" si="5"/>
        <v>744.02151113553009</v>
      </c>
      <c r="D65" s="8">
        <f t="shared" si="6"/>
        <v>3305.7840154596411</v>
      </c>
      <c r="E65" s="8">
        <f t="shared" si="7"/>
        <v>219900.66932519936</v>
      </c>
    </row>
    <row r="66" spans="1:5" x14ac:dyDescent="0.2">
      <c r="A66">
        <v>61</v>
      </c>
      <c r="B66" s="8">
        <f t="shared" si="4"/>
        <v>219900.66932519936</v>
      </c>
      <c r="C66" s="7">
        <f t="shared" si="5"/>
        <v>733.00223108399791</v>
      </c>
      <c r="D66" s="8">
        <f t="shared" si="6"/>
        <v>3316.803295511173</v>
      </c>
      <c r="E66" s="8">
        <f t="shared" si="7"/>
        <v>216583.86602968819</v>
      </c>
    </row>
    <row r="67" spans="1:5" x14ac:dyDescent="0.2">
      <c r="A67">
        <v>62</v>
      </c>
      <c r="B67" s="8">
        <f t="shared" si="4"/>
        <v>216583.86602968819</v>
      </c>
      <c r="C67" s="7">
        <f t="shared" si="5"/>
        <v>721.94622009896068</v>
      </c>
      <c r="D67" s="8">
        <f t="shared" si="6"/>
        <v>3327.8593064962106</v>
      </c>
      <c r="E67" s="8">
        <f t="shared" si="7"/>
        <v>213256.00672319197</v>
      </c>
    </row>
    <row r="68" spans="1:5" x14ac:dyDescent="0.2">
      <c r="A68">
        <v>63</v>
      </c>
      <c r="B68" s="8">
        <f t="shared" si="4"/>
        <v>213256.00672319197</v>
      </c>
      <c r="C68" s="7">
        <f t="shared" si="5"/>
        <v>710.85335574397322</v>
      </c>
      <c r="D68" s="8">
        <f t="shared" si="6"/>
        <v>3338.9521708511979</v>
      </c>
      <c r="E68" s="8">
        <f t="shared" si="7"/>
        <v>209917.05455234076</v>
      </c>
    </row>
    <row r="69" spans="1:5" x14ac:dyDescent="0.2">
      <c r="A69">
        <v>64</v>
      </c>
      <c r="B69" s="8">
        <f t="shared" si="4"/>
        <v>209917.05455234076</v>
      </c>
      <c r="C69" s="7">
        <f t="shared" si="5"/>
        <v>699.7235151744693</v>
      </c>
      <c r="D69" s="8">
        <f t="shared" si="6"/>
        <v>3350.0820114207017</v>
      </c>
      <c r="E69" s="8">
        <f t="shared" si="7"/>
        <v>206566.97254092008</v>
      </c>
    </row>
    <row r="70" spans="1:5" x14ac:dyDescent="0.2">
      <c r="A70">
        <v>65</v>
      </c>
      <c r="B70" s="8">
        <f t="shared" si="4"/>
        <v>206566.97254092008</v>
      </c>
      <c r="C70" s="7">
        <f t="shared" si="5"/>
        <v>688.55657513640028</v>
      </c>
      <c r="D70" s="8">
        <f t="shared" si="6"/>
        <v>3361.248951458771</v>
      </c>
      <c r="E70" s="8">
        <f t="shared" si="7"/>
        <v>203205.7235894613</v>
      </c>
    </row>
    <row r="71" spans="1:5" x14ac:dyDescent="0.2">
      <c r="A71">
        <v>66</v>
      </c>
      <c r="B71" s="8">
        <f t="shared" si="4"/>
        <v>203205.7235894613</v>
      </c>
      <c r="C71" s="7">
        <f t="shared" si="5"/>
        <v>677.35241196487107</v>
      </c>
      <c r="D71" s="8">
        <f t="shared" si="6"/>
        <v>3372.4531146303002</v>
      </c>
      <c r="E71" s="8">
        <f t="shared" si="7"/>
        <v>199833.27047483099</v>
      </c>
    </row>
    <row r="72" spans="1:5" x14ac:dyDescent="0.2">
      <c r="A72">
        <v>67</v>
      </c>
      <c r="B72" s="8">
        <f t="shared" si="4"/>
        <v>199833.27047483099</v>
      </c>
      <c r="C72" s="7">
        <f t="shared" si="5"/>
        <v>666.11090158277</v>
      </c>
      <c r="D72" s="8">
        <f t="shared" si="6"/>
        <v>3383.694625012401</v>
      </c>
      <c r="E72" s="8">
        <f t="shared" si="7"/>
        <v>196449.57584981859</v>
      </c>
    </row>
    <row r="73" spans="1:5" x14ac:dyDescent="0.2">
      <c r="A73">
        <v>68</v>
      </c>
      <c r="B73" s="8">
        <f t="shared" si="4"/>
        <v>196449.57584981859</v>
      </c>
      <c r="C73" s="7">
        <f t="shared" si="5"/>
        <v>654.83191949939533</v>
      </c>
      <c r="D73" s="8">
        <f t="shared" si="6"/>
        <v>3394.9736070957761</v>
      </c>
      <c r="E73" s="8">
        <f t="shared" si="7"/>
        <v>193054.60224272282</v>
      </c>
    </row>
    <row r="74" spans="1:5" x14ac:dyDescent="0.2">
      <c r="A74">
        <v>69</v>
      </c>
      <c r="B74" s="8">
        <f t="shared" si="4"/>
        <v>193054.60224272282</v>
      </c>
      <c r="C74" s="7">
        <f t="shared" si="5"/>
        <v>643.51534080907606</v>
      </c>
      <c r="D74" s="8">
        <f t="shared" si="6"/>
        <v>3406.2901857860952</v>
      </c>
      <c r="E74" s="8">
        <f t="shared" si="7"/>
        <v>189648.31205693673</v>
      </c>
    </row>
    <row r="75" spans="1:5" x14ac:dyDescent="0.2">
      <c r="A75">
        <v>70</v>
      </c>
      <c r="B75" s="8">
        <f t="shared" si="4"/>
        <v>189648.31205693673</v>
      </c>
      <c r="C75" s="7">
        <f t="shared" si="5"/>
        <v>632.16104018978911</v>
      </c>
      <c r="D75" s="8">
        <f t="shared" si="6"/>
        <v>3417.6444864053819</v>
      </c>
      <c r="E75" s="8">
        <f t="shared" si="7"/>
        <v>186230.66757053134</v>
      </c>
    </row>
    <row r="76" spans="1:5" x14ac:dyDescent="0.2">
      <c r="A76">
        <v>71</v>
      </c>
      <c r="B76" s="8">
        <f t="shared" si="4"/>
        <v>186230.66757053134</v>
      </c>
      <c r="C76" s="7">
        <f t="shared" si="5"/>
        <v>620.76889190177121</v>
      </c>
      <c r="D76" s="8">
        <f t="shared" si="6"/>
        <v>3429.0366346933997</v>
      </c>
      <c r="E76" s="8">
        <f t="shared" si="7"/>
        <v>182801.63093583795</v>
      </c>
    </row>
    <row r="77" spans="1:5" x14ac:dyDescent="0.2">
      <c r="A77">
        <v>72</v>
      </c>
      <c r="B77" s="8">
        <f t="shared" si="4"/>
        <v>182801.63093583795</v>
      </c>
      <c r="C77" s="7">
        <f t="shared" si="5"/>
        <v>609.33876978612659</v>
      </c>
      <c r="D77" s="8">
        <f t="shared" si="6"/>
        <v>3440.4667568090445</v>
      </c>
      <c r="E77" s="8">
        <f t="shared" si="7"/>
        <v>179361.16417902891</v>
      </c>
    </row>
    <row r="78" spans="1:5" x14ac:dyDescent="0.2">
      <c r="A78">
        <v>73</v>
      </c>
      <c r="B78" s="8">
        <f t="shared" si="4"/>
        <v>179361.16417902891</v>
      </c>
      <c r="C78" s="7">
        <f t="shared" si="5"/>
        <v>597.87054726342978</v>
      </c>
      <c r="D78" s="8">
        <f t="shared" si="6"/>
        <v>3451.9349793317415</v>
      </c>
      <c r="E78" s="8">
        <f t="shared" si="7"/>
        <v>175909.22919969718</v>
      </c>
    </row>
    <row r="79" spans="1:5" x14ac:dyDescent="0.2">
      <c r="A79">
        <v>74</v>
      </c>
      <c r="B79" s="8">
        <f t="shared" si="4"/>
        <v>175909.22919969718</v>
      </c>
      <c r="C79" s="7">
        <f t="shared" si="5"/>
        <v>586.36409733232392</v>
      </c>
      <c r="D79" s="8">
        <f t="shared" si="6"/>
        <v>3463.4414292628471</v>
      </c>
      <c r="E79" s="8">
        <f t="shared" si="7"/>
        <v>172445.78777043434</v>
      </c>
    </row>
    <row r="80" spans="1:5" x14ac:dyDescent="0.2">
      <c r="A80">
        <v>75</v>
      </c>
      <c r="B80" s="8">
        <f t="shared" si="4"/>
        <v>172445.78777043434</v>
      </c>
      <c r="C80" s="7">
        <f t="shared" si="5"/>
        <v>574.81929256811452</v>
      </c>
      <c r="D80" s="8">
        <f t="shared" si="6"/>
        <v>3474.9862340270565</v>
      </c>
      <c r="E80" s="8">
        <f t="shared" si="7"/>
        <v>168970.80153640729</v>
      </c>
    </row>
    <row r="81" spans="1:5" x14ac:dyDescent="0.2">
      <c r="A81">
        <v>76</v>
      </c>
      <c r="B81" s="8">
        <f t="shared" si="4"/>
        <v>168970.80153640729</v>
      </c>
      <c r="C81" s="7">
        <f t="shared" si="5"/>
        <v>563.23600512135772</v>
      </c>
      <c r="D81" s="8">
        <f t="shared" si="6"/>
        <v>3486.5695214738134</v>
      </c>
      <c r="E81" s="8">
        <f t="shared" si="7"/>
        <v>165484.23201493348</v>
      </c>
    </row>
    <row r="82" spans="1:5" x14ac:dyDescent="0.2">
      <c r="A82">
        <v>77</v>
      </c>
      <c r="B82" s="8">
        <f t="shared" si="4"/>
        <v>165484.23201493348</v>
      </c>
      <c r="C82" s="7">
        <f t="shared" si="5"/>
        <v>551.61410671644501</v>
      </c>
      <c r="D82" s="8">
        <f t="shared" si="6"/>
        <v>3498.1914198787263</v>
      </c>
      <c r="E82" s="8">
        <f t="shared" si="7"/>
        <v>161986.04059505477</v>
      </c>
    </row>
    <row r="83" spans="1:5" x14ac:dyDescent="0.2">
      <c r="A83">
        <v>78</v>
      </c>
      <c r="B83" s="8">
        <f t="shared" si="4"/>
        <v>161986.04059505477</v>
      </c>
      <c r="C83" s="7">
        <f t="shared" si="5"/>
        <v>539.95346865018257</v>
      </c>
      <c r="D83" s="8">
        <f t="shared" si="6"/>
        <v>3509.8520579449887</v>
      </c>
      <c r="E83" s="8">
        <f t="shared" si="7"/>
        <v>158476.18853710979</v>
      </c>
    </row>
    <row r="84" spans="1:5" x14ac:dyDescent="0.2">
      <c r="A84">
        <v>79</v>
      </c>
      <c r="B84" s="8">
        <f t="shared" si="4"/>
        <v>158476.18853710979</v>
      </c>
      <c r="C84" s="7">
        <f t="shared" si="5"/>
        <v>528.25396179036602</v>
      </c>
      <c r="D84" s="8">
        <f t="shared" si="6"/>
        <v>3521.5515648048049</v>
      </c>
      <c r="E84" s="8">
        <f t="shared" si="7"/>
        <v>154954.63697230499</v>
      </c>
    </row>
    <row r="85" spans="1:5" x14ac:dyDescent="0.2">
      <c r="A85">
        <v>80</v>
      </c>
      <c r="B85" s="8">
        <f t="shared" si="4"/>
        <v>154954.63697230499</v>
      </c>
      <c r="C85" s="7">
        <f t="shared" si="5"/>
        <v>516.51545657434997</v>
      </c>
      <c r="D85" s="8">
        <f t="shared" si="6"/>
        <v>3533.2900700208211</v>
      </c>
      <c r="E85" s="8">
        <f t="shared" si="7"/>
        <v>151421.34690228416</v>
      </c>
    </row>
    <row r="86" spans="1:5" x14ac:dyDescent="0.2">
      <c r="A86">
        <v>81</v>
      </c>
      <c r="B86" s="8">
        <f t="shared" si="4"/>
        <v>151421.34690228416</v>
      </c>
      <c r="C86" s="7">
        <f t="shared" si="5"/>
        <v>504.73782300761388</v>
      </c>
      <c r="D86" s="8">
        <f t="shared" si="6"/>
        <v>3545.0677035875574</v>
      </c>
      <c r="E86" s="8">
        <f t="shared" si="7"/>
        <v>147876.2791986966</v>
      </c>
    </row>
    <row r="87" spans="1:5" x14ac:dyDescent="0.2">
      <c r="A87">
        <v>82</v>
      </c>
      <c r="B87" s="8">
        <f t="shared" si="4"/>
        <v>147876.2791986966</v>
      </c>
      <c r="C87" s="7">
        <f t="shared" si="5"/>
        <v>492.92093066232206</v>
      </c>
      <c r="D87" s="8">
        <f t="shared" si="6"/>
        <v>3556.8845959328492</v>
      </c>
      <c r="E87" s="8">
        <f t="shared" si="7"/>
        <v>144319.39460276376</v>
      </c>
    </row>
    <row r="88" spans="1:5" x14ac:dyDescent="0.2">
      <c r="A88">
        <v>83</v>
      </c>
      <c r="B88" s="8">
        <f t="shared" si="4"/>
        <v>144319.39460276376</v>
      </c>
      <c r="C88" s="7">
        <f t="shared" si="5"/>
        <v>481.0646486758792</v>
      </c>
      <c r="D88" s="8">
        <f t="shared" si="6"/>
        <v>3568.740877919292</v>
      </c>
      <c r="E88" s="8">
        <f t="shared" si="7"/>
        <v>140750.65372484445</v>
      </c>
    </row>
    <row r="89" spans="1:5" x14ac:dyDescent="0.2">
      <c r="A89">
        <v>84</v>
      </c>
      <c r="B89" s="8">
        <f t="shared" si="4"/>
        <v>140750.65372484445</v>
      </c>
      <c r="C89" s="7">
        <f t="shared" si="5"/>
        <v>469.16884574948153</v>
      </c>
      <c r="D89" s="8">
        <f t="shared" si="6"/>
        <v>3580.6366808456896</v>
      </c>
      <c r="E89" s="8">
        <f t="shared" si="7"/>
        <v>137170.01704399876</v>
      </c>
    </row>
    <row r="90" spans="1:5" x14ac:dyDescent="0.2">
      <c r="A90">
        <v>85</v>
      </c>
      <c r="B90" s="8">
        <f t="shared" ref="B90:B125" si="8">E89</f>
        <v>137170.01704399876</v>
      </c>
      <c r="C90" s="7">
        <f t="shared" ref="C90:C125" si="9">B90*D$3</f>
        <v>457.23339014666254</v>
      </c>
      <c r="D90" s="8">
        <f t="shared" ref="D90:D125" si="10">F$3-C90</f>
        <v>3592.5721364485084</v>
      </c>
      <c r="E90" s="8">
        <f t="shared" ref="E90:E125" si="11">B90-D90</f>
        <v>133577.44490755023</v>
      </c>
    </row>
    <row r="91" spans="1:5" x14ac:dyDescent="0.2">
      <c r="A91">
        <v>86</v>
      </c>
      <c r="B91" s="8">
        <f t="shared" si="8"/>
        <v>133577.44490755023</v>
      </c>
      <c r="C91" s="7">
        <f t="shared" si="9"/>
        <v>445.25814969183415</v>
      </c>
      <c r="D91" s="8">
        <f t="shared" si="10"/>
        <v>3604.547376903337</v>
      </c>
      <c r="E91" s="8">
        <f t="shared" si="11"/>
        <v>129972.89753064689</v>
      </c>
    </row>
    <row r="92" spans="1:5" x14ac:dyDescent="0.2">
      <c r="A92">
        <v>87</v>
      </c>
      <c r="B92" s="8">
        <f t="shared" si="8"/>
        <v>129972.89753064689</v>
      </c>
      <c r="C92" s="7">
        <f t="shared" si="9"/>
        <v>433.242991768823</v>
      </c>
      <c r="D92" s="8">
        <f t="shared" si="10"/>
        <v>3616.5625348263484</v>
      </c>
      <c r="E92" s="8">
        <f t="shared" si="11"/>
        <v>126356.33499582055</v>
      </c>
    </row>
    <row r="93" spans="1:5" x14ac:dyDescent="0.2">
      <c r="A93">
        <v>88</v>
      </c>
      <c r="B93" s="8">
        <f t="shared" si="8"/>
        <v>126356.33499582055</v>
      </c>
      <c r="C93" s="7">
        <f t="shared" si="9"/>
        <v>421.18778331940189</v>
      </c>
      <c r="D93" s="8">
        <f t="shared" si="10"/>
        <v>3628.6177432757695</v>
      </c>
      <c r="E93" s="8">
        <f t="shared" si="11"/>
        <v>122727.71725254478</v>
      </c>
    </row>
    <row r="94" spans="1:5" x14ac:dyDescent="0.2">
      <c r="A94">
        <v>89</v>
      </c>
      <c r="B94" s="8">
        <f t="shared" si="8"/>
        <v>122727.71725254478</v>
      </c>
      <c r="C94" s="7">
        <f t="shared" si="9"/>
        <v>409.09239084181598</v>
      </c>
      <c r="D94" s="8">
        <f t="shared" si="10"/>
        <v>3640.7131357533553</v>
      </c>
      <c r="E94" s="8">
        <f t="shared" si="11"/>
        <v>119087.00411679143</v>
      </c>
    </row>
    <row r="95" spans="1:5" x14ac:dyDescent="0.2">
      <c r="A95">
        <v>90</v>
      </c>
      <c r="B95" s="8">
        <f t="shared" si="8"/>
        <v>119087.00411679143</v>
      </c>
      <c r="C95" s="7">
        <f t="shared" si="9"/>
        <v>396.95668038930478</v>
      </c>
      <c r="D95" s="8">
        <f t="shared" si="10"/>
        <v>3652.8488462058663</v>
      </c>
      <c r="E95" s="8">
        <f t="shared" si="11"/>
        <v>115434.15527058557</v>
      </c>
    </row>
    <row r="96" spans="1:5" x14ac:dyDescent="0.2">
      <c r="A96">
        <v>91</v>
      </c>
      <c r="B96" s="8">
        <f t="shared" si="8"/>
        <v>115434.15527058557</v>
      </c>
      <c r="C96" s="7">
        <f t="shared" si="9"/>
        <v>384.78051756861862</v>
      </c>
      <c r="D96" s="8">
        <f t="shared" si="10"/>
        <v>3665.0250090265527</v>
      </c>
      <c r="E96" s="8">
        <f t="shared" si="11"/>
        <v>111769.13026155902</v>
      </c>
    </row>
    <row r="97" spans="1:5" x14ac:dyDescent="0.2">
      <c r="A97">
        <v>92</v>
      </c>
      <c r="B97" s="8">
        <f t="shared" si="8"/>
        <v>111769.13026155902</v>
      </c>
      <c r="C97" s="7">
        <f t="shared" si="9"/>
        <v>372.5637675385301</v>
      </c>
      <c r="D97" s="8">
        <f t="shared" si="10"/>
        <v>3677.2417590566411</v>
      </c>
      <c r="E97" s="8">
        <f t="shared" si="11"/>
        <v>108091.88850250238</v>
      </c>
    </row>
    <row r="98" spans="1:5" x14ac:dyDescent="0.2">
      <c r="A98">
        <v>93</v>
      </c>
      <c r="B98" s="8">
        <f t="shared" si="8"/>
        <v>108091.88850250238</v>
      </c>
      <c r="C98" s="7">
        <f t="shared" si="9"/>
        <v>360.30629500834129</v>
      </c>
      <c r="D98" s="8">
        <f t="shared" si="10"/>
        <v>3689.4992315868299</v>
      </c>
      <c r="E98" s="8">
        <f t="shared" si="11"/>
        <v>104402.38927091555</v>
      </c>
    </row>
    <row r="99" spans="1:5" x14ac:dyDescent="0.2">
      <c r="A99">
        <v>94</v>
      </c>
      <c r="B99" s="8">
        <f t="shared" si="8"/>
        <v>104402.38927091555</v>
      </c>
      <c r="C99" s="7">
        <f t="shared" si="9"/>
        <v>348.00796423638519</v>
      </c>
      <c r="D99" s="8">
        <f t="shared" si="10"/>
        <v>3701.7975623587859</v>
      </c>
      <c r="E99" s="8">
        <f t="shared" si="11"/>
        <v>100700.59170855676</v>
      </c>
    </row>
    <row r="100" spans="1:5" x14ac:dyDescent="0.2">
      <c r="A100">
        <v>95</v>
      </c>
      <c r="B100" s="8">
        <f t="shared" si="8"/>
        <v>100700.59170855676</v>
      </c>
      <c r="C100" s="7">
        <f t="shared" si="9"/>
        <v>335.66863902852259</v>
      </c>
      <c r="D100" s="8">
        <f t="shared" si="10"/>
        <v>3714.1368875666485</v>
      </c>
      <c r="E100" s="8">
        <f t="shared" si="11"/>
        <v>96986.454820990111</v>
      </c>
    </row>
    <row r="101" spans="1:5" x14ac:dyDescent="0.2">
      <c r="A101">
        <v>96</v>
      </c>
      <c r="B101" s="8">
        <f t="shared" si="8"/>
        <v>96986.454820990111</v>
      </c>
      <c r="C101" s="7">
        <f t="shared" si="9"/>
        <v>323.2881827366337</v>
      </c>
      <c r="D101" s="8">
        <f t="shared" si="10"/>
        <v>3726.5173438585375</v>
      </c>
      <c r="E101" s="8">
        <f t="shared" si="11"/>
        <v>93259.937477131578</v>
      </c>
    </row>
    <row r="102" spans="1:5" x14ac:dyDescent="0.2">
      <c r="A102">
        <v>97</v>
      </c>
      <c r="B102" s="8">
        <f t="shared" si="8"/>
        <v>93259.937477131578</v>
      </c>
      <c r="C102" s="7">
        <f t="shared" si="9"/>
        <v>310.86645825710531</v>
      </c>
      <c r="D102" s="8">
        <f t="shared" si="10"/>
        <v>3738.9390683380657</v>
      </c>
      <c r="E102" s="8">
        <f t="shared" si="11"/>
        <v>89520.998408793515</v>
      </c>
    </row>
    <row r="103" spans="1:5" x14ac:dyDescent="0.2">
      <c r="A103">
        <v>98</v>
      </c>
      <c r="B103" s="8">
        <f t="shared" si="8"/>
        <v>89520.998408793515</v>
      </c>
      <c r="C103" s="7">
        <f t="shared" si="9"/>
        <v>298.40332802931175</v>
      </c>
      <c r="D103" s="8">
        <f t="shared" si="10"/>
        <v>3751.4021985658592</v>
      </c>
      <c r="E103" s="8">
        <f t="shared" si="11"/>
        <v>85769.596210227654</v>
      </c>
    </row>
    <row r="104" spans="1:5" x14ac:dyDescent="0.2">
      <c r="A104">
        <v>99</v>
      </c>
      <c r="B104" s="8">
        <f t="shared" si="8"/>
        <v>85769.596210227654</v>
      </c>
      <c r="C104" s="7">
        <f t="shared" si="9"/>
        <v>285.8986540340922</v>
      </c>
      <c r="D104" s="8">
        <f t="shared" si="10"/>
        <v>3763.9068725610791</v>
      </c>
      <c r="E104" s="8">
        <f t="shared" si="11"/>
        <v>82005.689337666568</v>
      </c>
    </row>
    <row r="105" spans="1:5" x14ac:dyDescent="0.2">
      <c r="A105">
        <v>100</v>
      </c>
      <c r="B105" s="8">
        <f t="shared" si="8"/>
        <v>82005.689337666568</v>
      </c>
      <c r="C105" s="7">
        <f t="shared" si="9"/>
        <v>273.35229779222192</v>
      </c>
      <c r="D105" s="8">
        <f t="shared" si="10"/>
        <v>3776.4532288029491</v>
      </c>
      <c r="E105" s="8">
        <f t="shared" si="11"/>
        <v>78229.236108863624</v>
      </c>
    </row>
    <row r="106" spans="1:5" x14ac:dyDescent="0.2">
      <c r="A106">
        <v>101</v>
      </c>
      <c r="B106" s="8">
        <f t="shared" si="8"/>
        <v>78229.236108863624</v>
      </c>
      <c r="C106" s="7">
        <f t="shared" si="9"/>
        <v>260.76412036287877</v>
      </c>
      <c r="D106" s="8">
        <f t="shared" si="10"/>
        <v>3789.0414062322925</v>
      </c>
      <c r="E106" s="8">
        <f t="shared" si="11"/>
        <v>74440.194702631328</v>
      </c>
    </row>
    <row r="107" spans="1:5" x14ac:dyDescent="0.2">
      <c r="A107">
        <v>102</v>
      </c>
      <c r="B107" s="8">
        <f t="shared" si="8"/>
        <v>74440.194702631328</v>
      </c>
      <c r="C107" s="7">
        <f t="shared" si="9"/>
        <v>248.13398234210445</v>
      </c>
      <c r="D107" s="8">
        <f t="shared" si="10"/>
        <v>3801.6715442530667</v>
      </c>
      <c r="E107" s="8">
        <f t="shared" si="11"/>
        <v>70638.523158378259</v>
      </c>
    </row>
    <row r="108" spans="1:5" x14ac:dyDescent="0.2">
      <c r="A108">
        <v>103</v>
      </c>
      <c r="B108" s="8">
        <f t="shared" si="8"/>
        <v>70638.523158378259</v>
      </c>
      <c r="C108" s="7">
        <f t="shared" si="9"/>
        <v>235.46174386126089</v>
      </c>
      <c r="D108" s="8">
        <f t="shared" si="10"/>
        <v>3814.3437827339103</v>
      </c>
      <c r="E108" s="8">
        <f t="shared" si="11"/>
        <v>66824.179375644351</v>
      </c>
    </row>
    <row r="109" spans="1:5" x14ac:dyDescent="0.2">
      <c r="A109">
        <v>104</v>
      </c>
      <c r="B109" s="8">
        <f t="shared" si="8"/>
        <v>66824.179375644351</v>
      </c>
      <c r="C109" s="7">
        <f t="shared" si="9"/>
        <v>222.74726458548119</v>
      </c>
      <c r="D109" s="8">
        <f t="shared" si="10"/>
        <v>3827.0582620096898</v>
      </c>
      <c r="E109" s="8">
        <f t="shared" si="11"/>
        <v>62997.121113634661</v>
      </c>
    </row>
    <row r="110" spans="1:5" x14ac:dyDescent="0.2">
      <c r="A110">
        <v>105</v>
      </c>
      <c r="B110" s="8">
        <f t="shared" si="8"/>
        <v>62997.121113634661</v>
      </c>
      <c r="C110" s="7">
        <f t="shared" si="9"/>
        <v>209.99040371211555</v>
      </c>
      <c r="D110" s="8">
        <f t="shared" si="10"/>
        <v>3839.8151228830557</v>
      </c>
      <c r="E110" s="8">
        <f t="shared" si="11"/>
        <v>59157.305990751607</v>
      </c>
    </row>
    <row r="111" spans="1:5" x14ac:dyDescent="0.2">
      <c r="A111">
        <v>106</v>
      </c>
      <c r="B111" s="8">
        <f t="shared" si="8"/>
        <v>59157.305990751607</v>
      </c>
      <c r="C111" s="7">
        <f t="shared" si="9"/>
        <v>197.19101996917203</v>
      </c>
      <c r="D111" s="8">
        <f t="shared" si="10"/>
        <v>3852.6145066259992</v>
      </c>
      <c r="E111" s="8">
        <f t="shared" si="11"/>
        <v>55304.691484125608</v>
      </c>
    </row>
    <row r="112" spans="1:5" x14ac:dyDescent="0.2">
      <c r="A112">
        <v>107</v>
      </c>
      <c r="B112" s="8">
        <f t="shared" si="8"/>
        <v>55304.691484125608</v>
      </c>
      <c r="C112" s="7">
        <f t="shared" si="9"/>
        <v>184.34897161375204</v>
      </c>
      <c r="D112" s="8">
        <f t="shared" si="10"/>
        <v>3865.4565549814192</v>
      </c>
      <c r="E112" s="8">
        <f t="shared" si="11"/>
        <v>51439.234929144186</v>
      </c>
    </row>
    <row r="113" spans="1:5" x14ac:dyDescent="0.2">
      <c r="A113">
        <v>108</v>
      </c>
      <c r="B113" s="8">
        <f t="shared" si="8"/>
        <v>51439.234929144186</v>
      </c>
      <c r="C113" s="7">
        <f t="shared" si="9"/>
        <v>171.46411643048063</v>
      </c>
      <c r="D113" s="8">
        <f t="shared" si="10"/>
        <v>3878.3414101646904</v>
      </c>
      <c r="E113" s="8">
        <f t="shared" si="11"/>
        <v>47560.893518979494</v>
      </c>
    </row>
    <row r="114" spans="1:5" x14ac:dyDescent="0.2">
      <c r="A114">
        <v>109</v>
      </c>
      <c r="B114" s="8">
        <f t="shared" si="8"/>
        <v>47560.893518979494</v>
      </c>
      <c r="C114" s="7">
        <f t="shared" si="9"/>
        <v>158.53631172993167</v>
      </c>
      <c r="D114" s="8">
        <f t="shared" si="10"/>
        <v>3891.2692148652395</v>
      </c>
      <c r="E114" s="8">
        <f t="shared" si="11"/>
        <v>43669.624304114252</v>
      </c>
    </row>
    <row r="115" spans="1:5" x14ac:dyDescent="0.2">
      <c r="A115">
        <v>110</v>
      </c>
      <c r="B115" s="8">
        <f t="shared" si="8"/>
        <v>43669.624304114252</v>
      </c>
      <c r="C115" s="7">
        <f t="shared" si="9"/>
        <v>145.56541434704752</v>
      </c>
      <c r="D115" s="8">
        <f t="shared" si="10"/>
        <v>3904.2401122481238</v>
      </c>
      <c r="E115" s="8">
        <f t="shared" si="11"/>
        <v>39765.384191866127</v>
      </c>
    </row>
    <row r="116" spans="1:5" x14ac:dyDescent="0.2">
      <c r="A116">
        <v>111</v>
      </c>
      <c r="B116" s="8">
        <f t="shared" si="8"/>
        <v>39765.384191866127</v>
      </c>
      <c r="C116" s="7">
        <f t="shared" si="9"/>
        <v>132.55128063955377</v>
      </c>
      <c r="D116" s="8">
        <f t="shared" si="10"/>
        <v>3917.2542459556175</v>
      </c>
      <c r="E116" s="8">
        <f t="shared" si="11"/>
        <v>35848.129945910507</v>
      </c>
    </row>
    <row r="117" spans="1:5" x14ac:dyDescent="0.2">
      <c r="A117">
        <v>112</v>
      </c>
      <c r="B117" s="8">
        <f t="shared" si="8"/>
        <v>35848.129945910507</v>
      </c>
      <c r="C117" s="7">
        <f t="shared" si="9"/>
        <v>119.49376648636836</v>
      </c>
      <c r="D117" s="8">
        <f t="shared" si="10"/>
        <v>3930.3117601088029</v>
      </c>
      <c r="E117" s="8">
        <f t="shared" si="11"/>
        <v>31917.818185801705</v>
      </c>
    </row>
    <row r="118" spans="1:5" x14ac:dyDescent="0.2">
      <c r="A118">
        <v>113</v>
      </c>
      <c r="B118" s="8">
        <f t="shared" si="8"/>
        <v>31917.818185801705</v>
      </c>
      <c r="C118" s="7">
        <f t="shared" si="9"/>
        <v>106.39272728600569</v>
      </c>
      <c r="D118" s="8">
        <f t="shared" si="10"/>
        <v>3943.4127993091656</v>
      </c>
      <c r="E118" s="8">
        <f t="shared" si="11"/>
        <v>27974.405386492541</v>
      </c>
    </row>
    <row r="119" spans="1:5" x14ac:dyDescent="0.2">
      <c r="A119">
        <v>114</v>
      </c>
      <c r="B119" s="8">
        <f t="shared" si="8"/>
        <v>27974.405386492541</v>
      </c>
      <c r="C119" s="7">
        <f t="shared" si="9"/>
        <v>93.24801795497514</v>
      </c>
      <c r="D119" s="8">
        <f t="shared" si="10"/>
        <v>3956.5575086401959</v>
      </c>
      <c r="E119" s="8">
        <f t="shared" si="11"/>
        <v>24017.847877852346</v>
      </c>
    </row>
    <row r="120" spans="1:5" x14ac:dyDescent="0.2">
      <c r="A120">
        <v>115</v>
      </c>
      <c r="B120" s="8">
        <f t="shared" si="8"/>
        <v>24017.847877852346</v>
      </c>
      <c r="C120" s="7">
        <f t="shared" si="9"/>
        <v>80.059492926174485</v>
      </c>
      <c r="D120" s="8">
        <f t="shared" si="10"/>
        <v>3969.7460336689965</v>
      </c>
      <c r="E120" s="8">
        <f t="shared" si="11"/>
        <v>20048.101844183351</v>
      </c>
    </row>
    <row r="121" spans="1:5" x14ac:dyDescent="0.2">
      <c r="A121">
        <v>116</v>
      </c>
      <c r="B121" s="8">
        <f t="shared" si="8"/>
        <v>20048.101844183351</v>
      </c>
      <c r="C121" s="7">
        <f t="shared" si="9"/>
        <v>66.827006147277842</v>
      </c>
      <c r="D121" s="8">
        <f t="shared" si="10"/>
        <v>3982.9785204478935</v>
      </c>
      <c r="E121" s="8">
        <f t="shared" si="11"/>
        <v>16065.123323735457</v>
      </c>
    </row>
    <row r="122" spans="1:5" x14ac:dyDescent="0.2">
      <c r="A122">
        <v>117</v>
      </c>
      <c r="B122" s="8">
        <f t="shared" si="8"/>
        <v>16065.123323735457</v>
      </c>
      <c r="C122" s="7">
        <f t="shared" si="9"/>
        <v>53.550411079118192</v>
      </c>
      <c r="D122" s="8">
        <f t="shared" si="10"/>
        <v>3996.2551155160531</v>
      </c>
      <c r="E122" s="8">
        <f t="shared" si="11"/>
        <v>12068.868208219405</v>
      </c>
    </row>
    <row r="123" spans="1:5" x14ac:dyDescent="0.2">
      <c r="A123">
        <v>118</v>
      </c>
      <c r="B123" s="8">
        <f t="shared" si="8"/>
        <v>12068.868208219405</v>
      </c>
      <c r="C123" s="7">
        <f t="shared" si="9"/>
        <v>40.229560694064688</v>
      </c>
      <c r="D123" s="8">
        <f t="shared" si="10"/>
        <v>4009.5759659011064</v>
      </c>
      <c r="E123" s="8">
        <f t="shared" si="11"/>
        <v>8059.2922423182981</v>
      </c>
    </row>
    <row r="124" spans="1:5" x14ac:dyDescent="0.2">
      <c r="A124">
        <v>119</v>
      </c>
      <c r="B124" s="8">
        <f t="shared" si="8"/>
        <v>8059.2922423182981</v>
      </c>
      <c r="C124" s="7">
        <f t="shared" si="9"/>
        <v>26.86430747439433</v>
      </c>
      <c r="D124" s="8">
        <f t="shared" si="10"/>
        <v>4022.9412191207766</v>
      </c>
      <c r="E124" s="8">
        <f t="shared" si="11"/>
        <v>4036.3510231975215</v>
      </c>
    </row>
    <row r="125" spans="1:5" x14ac:dyDescent="0.2">
      <c r="A125">
        <v>120</v>
      </c>
      <c r="B125" s="8">
        <f t="shared" si="8"/>
        <v>4036.3510231975215</v>
      </c>
      <c r="C125" s="7">
        <f t="shared" si="9"/>
        <v>13.454503410658406</v>
      </c>
      <c r="D125" s="8">
        <f t="shared" si="10"/>
        <v>4036.3510231845125</v>
      </c>
      <c r="E125" s="8">
        <f t="shared" si="11"/>
        <v>1.3008957466809079E-8</v>
      </c>
    </row>
    <row r="126" spans="1:5" x14ac:dyDescent="0.2">
      <c r="C126" s="12"/>
      <c r="D126" s="8"/>
    </row>
  </sheetData>
  <pageMargins left="0" right="0" top="0" bottom="0" header="0" footer="0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125" workbookViewId="0">
      <selection activeCell="A66" sqref="A66"/>
    </sheetView>
  </sheetViews>
  <sheetFormatPr baseColWidth="10" defaultRowHeight="16" x14ac:dyDescent="0.2"/>
  <cols>
    <col min="3" max="3" width="12.1640625" bestFit="1" customWidth="1"/>
  </cols>
  <sheetData>
    <row r="1" spans="1:9" x14ac:dyDescent="0.2">
      <c r="A1" s="1" t="s">
        <v>0</v>
      </c>
    </row>
    <row r="2" spans="1:9" ht="17" thickBot="1" x14ac:dyDescent="0.25"/>
    <row r="3" spans="1:9" ht="19" thickBot="1" x14ac:dyDescent="0.25">
      <c r="A3" s="2" t="s">
        <v>1</v>
      </c>
      <c r="B3" s="3">
        <v>400000</v>
      </c>
      <c r="C3" s="4" t="s">
        <v>2</v>
      </c>
      <c r="D3" s="5">
        <f>0.0415/12</f>
        <v>3.4583333333333337E-3</v>
      </c>
      <c r="E3" s="4" t="s">
        <v>3</v>
      </c>
      <c r="F3" s="6">
        <f>B3*D3/(1-(1+D3)^-H3)</f>
        <v>7393.7162911120613</v>
      </c>
      <c r="G3" s="4" t="s">
        <v>4</v>
      </c>
      <c r="H3" s="3">
        <v>60</v>
      </c>
    </row>
    <row r="5" spans="1:9" x14ac:dyDescent="0.2">
      <c r="A5" t="s">
        <v>5</v>
      </c>
      <c r="B5" t="s">
        <v>6</v>
      </c>
      <c r="C5" t="s">
        <v>7</v>
      </c>
      <c r="D5" t="s">
        <v>8</v>
      </c>
      <c r="E5" t="s">
        <v>9</v>
      </c>
      <c r="I5" t="s">
        <v>11</v>
      </c>
    </row>
    <row r="6" spans="1:9" x14ac:dyDescent="0.2">
      <c r="A6" s="14" t="s">
        <v>12</v>
      </c>
      <c r="B6" s="12">
        <v>400000</v>
      </c>
      <c r="C6" s="12">
        <f>B6*D3</f>
        <v>1383.3333333333335</v>
      </c>
      <c r="D6" s="12">
        <v>0</v>
      </c>
      <c r="E6" s="12">
        <v>400000</v>
      </c>
    </row>
    <row r="7" spans="1:9" x14ac:dyDescent="0.2">
      <c r="A7">
        <v>1</v>
      </c>
      <c r="B7" s="7">
        <f>B3</f>
        <v>400000</v>
      </c>
      <c r="C7" s="7">
        <f>B7*D$3</f>
        <v>1383.3333333333335</v>
      </c>
      <c r="D7" s="8">
        <f>F$3-C7</f>
        <v>6010.3829577787274</v>
      </c>
      <c r="E7" s="8">
        <f>B7-D7</f>
        <v>393989.61704222125</v>
      </c>
      <c r="F7" s="9"/>
      <c r="G7" s="9"/>
    </row>
    <row r="8" spans="1:9" x14ac:dyDescent="0.2">
      <c r="A8">
        <v>2</v>
      </c>
      <c r="B8" s="8">
        <f>E7</f>
        <v>393989.61704222125</v>
      </c>
      <c r="C8" s="7">
        <f t="shared" ref="C8:C11" si="0">B8*D$3</f>
        <v>1362.5474256043485</v>
      </c>
      <c r="D8" s="8">
        <f t="shared" ref="D8:D11" si="1">F$3-C8</f>
        <v>6031.1688655077123</v>
      </c>
      <c r="E8" s="8">
        <f t="shared" ref="E8:E11" si="2">B8-D8</f>
        <v>387958.44817671354</v>
      </c>
      <c r="F8" s="9"/>
      <c r="G8" s="10"/>
      <c r="H8" s="11"/>
    </row>
    <row r="9" spans="1:9" x14ac:dyDescent="0.2">
      <c r="A9">
        <v>3</v>
      </c>
      <c r="B9" s="8">
        <f>E8</f>
        <v>387958.44817671354</v>
      </c>
      <c r="C9" s="7">
        <f t="shared" si="0"/>
        <v>1341.689633277801</v>
      </c>
      <c r="D9" s="8">
        <f t="shared" si="1"/>
        <v>6052.0266578342598</v>
      </c>
      <c r="E9" s="8">
        <f t="shared" si="2"/>
        <v>381906.4215188793</v>
      </c>
      <c r="F9" s="9"/>
      <c r="G9" s="9"/>
      <c r="H9" s="12"/>
    </row>
    <row r="10" spans="1:9" x14ac:dyDescent="0.2">
      <c r="A10">
        <v>4</v>
      </c>
      <c r="B10" s="8">
        <f t="shared" ref="B10:B11" si="3">E9</f>
        <v>381906.4215188793</v>
      </c>
      <c r="C10" s="7">
        <f t="shared" si="0"/>
        <v>1320.759707752791</v>
      </c>
      <c r="D10" s="8">
        <f t="shared" si="1"/>
        <v>6072.9565833592706</v>
      </c>
      <c r="E10" s="8">
        <f t="shared" si="2"/>
        <v>375833.46493552002</v>
      </c>
      <c r="F10" s="9"/>
      <c r="G10" s="9"/>
      <c r="H10" s="12"/>
    </row>
    <row r="11" spans="1:9" x14ac:dyDescent="0.2">
      <c r="A11">
        <v>5</v>
      </c>
      <c r="B11" s="8">
        <f t="shared" si="3"/>
        <v>375833.46493552002</v>
      </c>
      <c r="C11" s="7">
        <f t="shared" si="0"/>
        <v>1299.7573995686735</v>
      </c>
      <c r="D11" s="8">
        <f t="shared" si="1"/>
        <v>6093.9588915433878</v>
      </c>
      <c r="E11" s="8">
        <f t="shared" si="2"/>
        <v>369739.50604397664</v>
      </c>
      <c r="F11" s="9"/>
      <c r="G11" s="9"/>
      <c r="H11" s="12"/>
    </row>
    <row r="12" spans="1:9" x14ac:dyDescent="0.2">
      <c r="A12">
        <v>6</v>
      </c>
      <c r="B12" s="8">
        <f t="shared" ref="B12:B66" si="4">E11</f>
        <v>369739.50604397664</v>
      </c>
      <c r="C12" s="7">
        <f t="shared" ref="C12:C66" si="5">B12*D$3</f>
        <v>1278.682458402086</v>
      </c>
      <c r="D12" s="8">
        <f t="shared" ref="D12:D66" si="6">F$3-C12</f>
        <v>6115.0338327099753</v>
      </c>
      <c r="E12" s="8">
        <f t="shared" ref="E12:E66" si="7">B12-D12</f>
        <v>363624.47221126663</v>
      </c>
      <c r="F12" s="9"/>
      <c r="G12" s="8"/>
      <c r="H12" s="12"/>
    </row>
    <row r="13" spans="1:9" x14ac:dyDescent="0.2">
      <c r="A13">
        <v>7</v>
      </c>
      <c r="B13" s="8">
        <f t="shared" si="4"/>
        <v>363624.47221126663</v>
      </c>
      <c r="C13" s="7">
        <f t="shared" si="5"/>
        <v>1257.5346330639638</v>
      </c>
      <c r="D13" s="8">
        <f t="shared" si="6"/>
        <v>6136.1816580480972</v>
      </c>
      <c r="E13" s="8">
        <f t="shared" si="7"/>
        <v>357488.29055321851</v>
      </c>
      <c r="F13" s="9"/>
      <c r="G13" s="8"/>
      <c r="H13" s="12"/>
    </row>
    <row r="14" spans="1:9" x14ac:dyDescent="0.2">
      <c r="A14">
        <v>8</v>
      </c>
      <c r="B14" s="8">
        <f t="shared" si="4"/>
        <v>357488.29055321851</v>
      </c>
      <c r="C14" s="7">
        <f t="shared" si="5"/>
        <v>1236.3136714965474</v>
      </c>
      <c r="D14" s="8">
        <f t="shared" si="6"/>
        <v>6157.4026196155137</v>
      </c>
      <c r="E14" s="8">
        <f t="shared" si="7"/>
        <v>351330.88793360302</v>
      </c>
      <c r="F14" s="9"/>
      <c r="G14" s="9"/>
      <c r="H14" s="12"/>
    </row>
    <row r="15" spans="1:9" x14ac:dyDescent="0.2">
      <c r="A15">
        <v>9</v>
      </c>
      <c r="B15" s="8">
        <f t="shared" si="4"/>
        <v>351330.88793360302</v>
      </c>
      <c r="C15" s="7">
        <f t="shared" si="5"/>
        <v>1215.0193207703771</v>
      </c>
      <c r="D15" s="8">
        <f t="shared" si="6"/>
        <v>6178.6969703416844</v>
      </c>
      <c r="E15" s="8">
        <f t="shared" si="7"/>
        <v>345152.19096326135</v>
      </c>
      <c r="H15" s="12"/>
    </row>
    <row r="16" spans="1:9" x14ac:dyDescent="0.2">
      <c r="A16">
        <v>10</v>
      </c>
      <c r="B16" s="8">
        <f t="shared" si="4"/>
        <v>345152.19096326135</v>
      </c>
      <c r="C16" s="7">
        <f t="shared" si="5"/>
        <v>1193.6513270812789</v>
      </c>
      <c r="D16" s="8">
        <f t="shared" si="6"/>
        <v>6200.064964030782</v>
      </c>
      <c r="E16" s="8">
        <f t="shared" si="7"/>
        <v>338952.12599923054</v>
      </c>
      <c r="H16" s="12"/>
    </row>
    <row r="17" spans="1:5" x14ac:dyDescent="0.2">
      <c r="A17">
        <v>11</v>
      </c>
      <c r="B17" s="8">
        <f t="shared" si="4"/>
        <v>338952.12599923054</v>
      </c>
      <c r="C17" s="7">
        <f t="shared" si="5"/>
        <v>1172.2094357473391</v>
      </c>
      <c r="D17" s="8">
        <f t="shared" si="6"/>
        <v>6221.5068553647225</v>
      </c>
      <c r="E17" s="8">
        <f t="shared" si="7"/>
        <v>332730.61914386583</v>
      </c>
    </row>
    <row r="18" spans="1:5" x14ac:dyDescent="0.2">
      <c r="A18">
        <v>12</v>
      </c>
      <c r="B18" s="8">
        <f t="shared" si="4"/>
        <v>332730.61914386583</v>
      </c>
      <c r="C18" s="7">
        <f t="shared" si="5"/>
        <v>1150.6933912058694</v>
      </c>
      <c r="D18" s="8">
        <f t="shared" si="6"/>
        <v>6243.0228999061919</v>
      </c>
      <c r="E18" s="8">
        <f t="shared" si="7"/>
        <v>326487.59624395962</v>
      </c>
    </row>
    <row r="19" spans="1:5" x14ac:dyDescent="0.2">
      <c r="A19">
        <v>13</v>
      </c>
      <c r="B19" s="8">
        <f t="shared" si="4"/>
        <v>326487.59624395962</v>
      </c>
      <c r="C19" s="7">
        <f t="shared" si="5"/>
        <v>1129.1029370103604</v>
      </c>
      <c r="D19" s="8">
        <f t="shared" si="6"/>
        <v>6264.6133541017007</v>
      </c>
      <c r="E19" s="8">
        <f t="shared" si="7"/>
        <v>320222.9828898579</v>
      </c>
    </row>
    <row r="20" spans="1:5" x14ac:dyDescent="0.2">
      <c r="A20">
        <v>14</v>
      </c>
      <c r="B20" s="8">
        <f t="shared" si="4"/>
        <v>320222.9828898579</v>
      </c>
      <c r="C20" s="7">
        <f t="shared" si="5"/>
        <v>1107.4378158274253</v>
      </c>
      <c r="D20" s="8">
        <f t="shared" si="6"/>
        <v>6286.2784752846364</v>
      </c>
      <c r="E20" s="8">
        <f t="shared" si="7"/>
        <v>313936.70441457327</v>
      </c>
    </row>
    <row r="21" spans="1:5" x14ac:dyDescent="0.2">
      <c r="A21">
        <v>15</v>
      </c>
      <c r="B21" s="8">
        <f t="shared" si="4"/>
        <v>313936.70441457327</v>
      </c>
      <c r="C21" s="7">
        <f t="shared" si="5"/>
        <v>1085.6977694337327</v>
      </c>
      <c r="D21" s="8">
        <f t="shared" si="6"/>
        <v>6308.0185216783284</v>
      </c>
      <c r="E21" s="8">
        <f t="shared" si="7"/>
        <v>307628.68589289492</v>
      </c>
    </row>
    <row r="22" spans="1:5" x14ac:dyDescent="0.2">
      <c r="A22">
        <v>16</v>
      </c>
      <c r="B22" s="8">
        <f t="shared" si="4"/>
        <v>307628.68589289492</v>
      </c>
      <c r="C22" s="7">
        <f t="shared" si="5"/>
        <v>1063.8825387129284</v>
      </c>
      <c r="D22" s="8">
        <f t="shared" si="6"/>
        <v>6329.8337523991331</v>
      </c>
      <c r="E22" s="8">
        <f t="shared" si="7"/>
        <v>301298.85214049579</v>
      </c>
    </row>
    <row r="23" spans="1:5" x14ac:dyDescent="0.2">
      <c r="A23">
        <v>17</v>
      </c>
      <c r="B23" s="8">
        <f t="shared" si="4"/>
        <v>301298.85214049579</v>
      </c>
      <c r="C23" s="7">
        <f t="shared" si="5"/>
        <v>1041.9918636525481</v>
      </c>
      <c r="D23" s="8">
        <f t="shared" si="6"/>
        <v>6351.7244274595132</v>
      </c>
      <c r="E23" s="8">
        <f t="shared" si="7"/>
        <v>294947.12771303626</v>
      </c>
    </row>
    <row r="24" spans="1:5" x14ac:dyDescent="0.2">
      <c r="A24">
        <v>18</v>
      </c>
      <c r="B24" s="8">
        <f t="shared" si="4"/>
        <v>294947.12771303626</v>
      </c>
      <c r="C24" s="7">
        <f t="shared" si="5"/>
        <v>1020.0254833409172</v>
      </c>
      <c r="D24" s="8">
        <f t="shared" si="6"/>
        <v>6373.6908077711441</v>
      </c>
      <c r="E24" s="8">
        <f t="shared" si="7"/>
        <v>288573.43690526509</v>
      </c>
    </row>
    <row r="25" spans="1:5" x14ac:dyDescent="0.2">
      <c r="A25">
        <v>19</v>
      </c>
      <c r="B25" s="8">
        <f t="shared" si="4"/>
        <v>288573.43690526509</v>
      </c>
      <c r="C25" s="7">
        <f t="shared" si="5"/>
        <v>997.98313596404182</v>
      </c>
      <c r="D25" s="8">
        <f t="shared" si="6"/>
        <v>6395.7331551480193</v>
      </c>
      <c r="E25" s="8">
        <f t="shared" si="7"/>
        <v>282177.70375011704</v>
      </c>
    </row>
    <row r="26" spans="1:5" x14ac:dyDescent="0.2">
      <c r="A26">
        <v>20</v>
      </c>
      <c r="B26" s="8">
        <f t="shared" si="4"/>
        <v>282177.70375011704</v>
      </c>
      <c r="C26" s="7">
        <f t="shared" si="5"/>
        <v>975.8645588024882</v>
      </c>
      <c r="D26" s="8">
        <f t="shared" si="6"/>
        <v>6417.851732309573</v>
      </c>
      <c r="E26" s="8">
        <f t="shared" si="7"/>
        <v>275759.85201780748</v>
      </c>
    </row>
    <row r="27" spans="1:5" x14ac:dyDescent="0.2">
      <c r="A27">
        <v>21</v>
      </c>
      <c r="B27" s="8">
        <f t="shared" si="4"/>
        <v>275759.85201780748</v>
      </c>
      <c r="C27" s="7">
        <f t="shared" si="5"/>
        <v>953.669488228251</v>
      </c>
      <c r="D27" s="8">
        <f t="shared" si="6"/>
        <v>6440.0468028838104</v>
      </c>
      <c r="E27" s="8">
        <f t="shared" si="7"/>
        <v>269319.80521492369</v>
      </c>
    </row>
    <row r="28" spans="1:5" x14ac:dyDescent="0.2">
      <c r="A28">
        <v>22</v>
      </c>
      <c r="B28" s="8">
        <f t="shared" si="4"/>
        <v>269319.80521492369</v>
      </c>
      <c r="C28" s="7">
        <f t="shared" si="5"/>
        <v>931.39765970161113</v>
      </c>
      <c r="D28" s="8">
        <f t="shared" si="6"/>
        <v>6462.3186314104505</v>
      </c>
      <c r="E28" s="8">
        <f t="shared" si="7"/>
        <v>262857.48658351327</v>
      </c>
    </row>
    <row r="29" spans="1:5" x14ac:dyDescent="0.2">
      <c r="A29">
        <v>23</v>
      </c>
      <c r="B29" s="8">
        <f t="shared" si="4"/>
        <v>262857.48658351327</v>
      </c>
      <c r="C29" s="7">
        <f t="shared" si="5"/>
        <v>909.04880776798348</v>
      </c>
      <c r="D29" s="8">
        <f t="shared" si="6"/>
        <v>6484.6674833440775</v>
      </c>
      <c r="E29" s="8">
        <f t="shared" si="7"/>
        <v>256372.81910016917</v>
      </c>
    </row>
    <row r="30" spans="1:5" x14ac:dyDescent="0.2">
      <c r="A30">
        <v>24</v>
      </c>
      <c r="B30" s="8">
        <f t="shared" si="4"/>
        <v>256372.81910016917</v>
      </c>
      <c r="C30" s="7">
        <f t="shared" si="5"/>
        <v>886.62266605475179</v>
      </c>
      <c r="D30" s="8">
        <f t="shared" si="6"/>
        <v>6507.0936250573095</v>
      </c>
      <c r="E30" s="8">
        <f t="shared" si="7"/>
        <v>249865.72547511186</v>
      </c>
    </row>
    <row r="31" spans="1:5" x14ac:dyDescent="0.2">
      <c r="A31">
        <v>25</v>
      </c>
      <c r="B31" s="8">
        <f t="shared" si="4"/>
        <v>249865.72547511186</v>
      </c>
      <c r="C31" s="7">
        <f t="shared" si="5"/>
        <v>864.11896726809528</v>
      </c>
      <c r="D31" s="8">
        <f t="shared" si="6"/>
        <v>6529.5973238439656</v>
      </c>
      <c r="E31" s="8">
        <f t="shared" si="7"/>
        <v>243336.12815126788</v>
      </c>
    </row>
    <row r="32" spans="1:5" x14ac:dyDescent="0.2">
      <c r="A32">
        <v>26</v>
      </c>
      <c r="B32" s="8">
        <f t="shared" si="4"/>
        <v>243336.12815126788</v>
      </c>
      <c r="C32" s="7">
        <f t="shared" si="5"/>
        <v>841.53744318980148</v>
      </c>
      <c r="D32" s="8">
        <f t="shared" si="6"/>
        <v>6552.1788479222596</v>
      </c>
      <c r="E32" s="8">
        <f t="shared" si="7"/>
        <v>236783.94930334564</v>
      </c>
    </row>
    <row r="33" spans="1:5" x14ac:dyDescent="0.2">
      <c r="A33">
        <v>27</v>
      </c>
      <c r="B33" s="8">
        <f t="shared" si="4"/>
        <v>236783.94930334564</v>
      </c>
      <c r="C33" s="7">
        <f t="shared" si="5"/>
        <v>818.87782467407044</v>
      </c>
      <c r="D33" s="8">
        <f t="shared" si="6"/>
        <v>6574.838466437991</v>
      </c>
      <c r="E33" s="8">
        <f t="shared" si="7"/>
        <v>230209.11083690764</v>
      </c>
    </row>
    <row r="34" spans="1:5" x14ac:dyDescent="0.2">
      <c r="A34">
        <v>28</v>
      </c>
      <c r="B34" s="8">
        <f t="shared" si="4"/>
        <v>230209.11083690764</v>
      </c>
      <c r="C34" s="7">
        <f t="shared" si="5"/>
        <v>796.13984164430565</v>
      </c>
      <c r="D34" s="8">
        <f t="shared" si="6"/>
        <v>6597.576449467756</v>
      </c>
      <c r="E34" s="8">
        <f t="shared" si="7"/>
        <v>223611.5343874399</v>
      </c>
    </row>
    <row r="35" spans="1:5" x14ac:dyDescent="0.2">
      <c r="A35">
        <v>29</v>
      </c>
      <c r="B35" s="8">
        <f t="shared" si="4"/>
        <v>223611.5343874399</v>
      </c>
      <c r="C35" s="7">
        <f t="shared" si="5"/>
        <v>773.32322308989637</v>
      </c>
      <c r="D35" s="8">
        <f t="shared" si="6"/>
        <v>6620.3930680221647</v>
      </c>
      <c r="E35" s="8">
        <f t="shared" si="7"/>
        <v>216991.14131941774</v>
      </c>
    </row>
    <row r="36" spans="1:5" x14ac:dyDescent="0.2">
      <c r="A36">
        <v>30</v>
      </c>
      <c r="B36" s="8">
        <f t="shared" si="4"/>
        <v>216991.14131941774</v>
      </c>
      <c r="C36" s="7">
        <f t="shared" si="5"/>
        <v>750.42769706298645</v>
      </c>
      <c r="D36" s="8">
        <f t="shared" si="6"/>
        <v>6643.2885940490751</v>
      </c>
      <c r="E36" s="8">
        <f t="shared" si="7"/>
        <v>210347.85272536866</v>
      </c>
    </row>
    <row r="37" spans="1:5" x14ac:dyDescent="0.2">
      <c r="A37">
        <v>31</v>
      </c>
      <c r="B37" s="8">
        <f t="shared" si="4"/>
        <v>210347.85272536866</v>
      </c>
      <c r="C37" s="7">
        <f t="shared" si="5"/>
        <v>727.45299067523331</v>
      </c>
      <c r="D37" s="8">
        <f t="shared" si="6"/>
        <v>6666.2633004368281</v>
      </c>
      <c r="E37" s="8">
        <f t="shared" si="7"/>
        <v>203681.58942493182</v>
      </c>
    </row>
    <row r="38" spans="1:5" x14ac:dyDescent="0.2">
      <c r="A38">
        <v>32</v>
      </c>
      <c r="B38" s="8">
        <f t="shared" si="4"/>
        <v>203681.58942493182</v>
      </c>
      <c r="C38" s="7">
        <f t="shared" si="5"/>
        <v>704.39883009455593</v>
      </c>
      <c r="D38" s="8">
        <f t="shared" si="6"/>
        <v>6689.3174610175056</v>
      </c>
      <c r="E38" s="8">
        <f t="shared" si="7"/>
        <v>196992.2719639143</v>
      </c>
    </row>
    <row r="39" spans="1:5" x14ac:dyDescent="0.2">
      <c r="A39">
        <v>33</v>
      </c>
      <c r="B39" s="8">
        <f t="shared" si="4"/>
        <v>196992.2719639143</v>
      </c>
      <c r="C39" s="7">
        <f t="shared" si="5"/>
        <v>681.26494054187037</v>
      </c>
      <c r="D39" s="8">
        <f t="shared" si="6"/>
        <v>6712.4513505701907</v>
      </c>
      <c r="E39" s="8">
        <f t="shared" si="7"/>
        <v>190279.82061334411</v>
      </c>
    </row>
    <row r="40" spans="1:5" x14ac:dyDescent="0.2">
      <c r="A40">
        <v>34</v>
      </c>
      <c r="B40" s="8">
        <f t="shared" si="4"/>
        <v>190279.82061334411</v>
      </c>
      <c r="C40" s="7">
        <f t="shared" si="5"/>
        <v>658.0510462878151</v>
      </c>
      <c r="D40" s="8">
        <f t="shared" si="6"/>
        <v>6735.6652448242457</v>
      </c>
      <c r="E40" s="8">
        <f t="shared" si="7"/>
        <v>183544.15536851986</v>
      </c>
    </row>
    <row r="41" spans="1:5" x14ac:dyDescent="0.2">
      <c r="A41">
        <v>35</v>
      </c>
      <c r="B41" s="8">
        <f t="shared" si="4"/>
        <v>183544.15536851986</v>
      </c>
      <c r="C41" s="7">
        <f t="shared" si="5"/>
        <v>634.75687064946453</v>
      </c>
      <c r="D41" s="8">
        <f t="shared" si="6"/>
        <v>6758.9594204625964</v>
      </c>
      <c r="E41" s="8">
        <f t="shared" si="7"/>
        <v>176785.19594805726</v>
      </c>
    </row>
    <row r="42" spans="1:5" x14ac:dyDescent="0.2">
      <c r="A42">
        <v>36</v>
      </c>
      <c r="B42" s="8">
        <f t="shared" si="4"/>
        <v>176785.19594805726</v>
      </c>
      <c r="C42" s="7">
        <f t="shared" si="5"/>
        <v>611.38213598703135</v>
      </c>
      <c r="D42" s="8">
        <f t="shared" si="6"/>
        <v>6782.3341551250296</v>
      </c>
      <c r="E42" s="8">
        <f t="shared" si="7"/>
        <v>170002.86179293224</v>
      </c>
    </row>
    <row r="43" spans="1:5" x14ac:dyDescent="0.2">
      <c r="A43">
        <v>37</v>
      </c>
      <c r="B43" s="8">
        <f t="shared" si="4"/>
        <v>170002.86179293224</v>
      </c>
      <c r="C43" s="7">
        <f t="shared" si="5"/>
        <v>587.92656370055738</v>
      </c>
      <c r="D43" s="8">
        <f t="shared" si="6"/>
        <v>6805.7897274115039</v>
      </c>
      <c r="E43" s="8">
        <f t="shared" si="7"/>
        <v>163197.07206552074</v>
      </c>
    </row>
    <row r="44" spans="1:5" x14ac:dyDescent="0.2">
      <c r="A44">
        <v>38</v>
      </c>
      <c r="B44" s="8">
        <f t="shared" si="4"/>
        <v>163197.07206552074</v>
      </c>
      <c r="C44" s="7">
        <f t="shared" si="5"/>
        <v>564.38987422659261</v>
      </c>
      <c r="D44" s="8">
        <f t="shared" si="6"/>
        <v>6829.3264168854685</v>
      </c>
      <c r="E44" s="8">
        <f t="shared" si="7"/>
        <v>156367.74564863526</v>
      </c>
    </row>
    <row r="45" spans="1:5" x14ac:dyDescent="0.2">
      <c r="A45">
        <v>39</v>
      </c>
      <c r="B45" s="8">
        <f t="shared" si="4"/>
        <v>156367.74564863526</v>
      </c>
      <c r="C45" s="7">
        <f t="shared" si="5"/>
        <v>540.77178703486368</v>
      </c>
      <c r="D45" s="8">
        <f t="shared" si="6"/>
        <v>6852.944504077198</v>
      </c>
      <c r="E45" s="8">
        <f t="shared" si="7"/>
        <v>149514.80114455806</v>
      </c>
    </row>
    <row r="46" spans="1:5" x14ac:dyDescent="0.2">
      <c r="A46">
        <v>40</v>
      </c>
      <c r="B46" s="8">
        <f t="shared" si="4"/>
        <v>149514.80114455806</v>
      </c>
      <c r="C46" s="7">
        <f t="shared" si="5"/>
        <v>517.07202062493002</v>
      </c>
      <c r="D46" s="8">
        <f t="shared" si="6"/>
        <v>6876.6442704871315</v>
      </c>
      <c r="E46" s="8">
        <f t="shared" si="7"/>
        <v>142638.15687407093</v>
      </c>
    </row>
    <row r="47" spans="1:5" x14ac:dyDescent="0.2">
      <c r="A47">
        <v>41</v>
      </c>
      <c r="B47" s="8">
        <f t="shared" si="4"/>
        <v>142638.15687407093</v>
      </c>
      <c r="C47" s="7">
        <f t="shared" si="5"/>
        <v>493.29029252282868</v>
      </c>
      <c r="D47" s="8">
        <f t="shared" si="6"/>
        <v>6900.4259985892322</v>
      </c>
      <c r="E47" s="8">
        <f t="shared" si="7"/>
        <v>135737.73087548171</v>
      </c>
    </row>
    <row r="48" spans="1:5" x14ac:dyDescent="0.2">
      <c r="A48">
        <v>42</v>
      </c>
      <c r="B48" s="8">
        <f t="shared" si="4"/>
        <v>135737.73087548171</v>
      </c>
      <c r="C48" s="7">
        <f t="shared" si="5"/>
        <v>469.42631927770759</v>
      </c>
      <c r="D48" s="8">
        <f t="shared" si="6"/>
        <v>6924.2899718343533</v>
      </c>
      <c r="E48" s="8">
        <f t="shared" si="7"/>
        <v>128813.44090364735</v>
      </c>
    </row>
    <row r="49" spans="1:5" x14ac:dyDescent="0.2">
      <c r="A49">
        <v>43</v>
      </c>
      <c r="B49" s="8">
        <f t="shared" si="4"/>
        <v>128813.44090364735</v>
      </c>
      <c r="C49" s="7">
        <f t="shared" si="5"/>
        <v>445.47981645844715</v>
      </c>
      <c r="D49" s="8">
        <f t="shared" si="6"/>
        <v>6948.2364746536141</v>
      </c>
      <c r="E49" s="8">
        <f t="shared" si="7"/>
        <v>121865.20442899373</v>
      </c>
    </row>
    <row r="50" spans="1:5" x14ac:dyDescent="0.2">
      <c r="A50">
        <v>44</v>
      </c>
      <c r="B50" s="8">
        <f t="shared" si="4"/>
        <v>121865.20442899373</v>
      </c>
      <c r="C50" s="7">
        <f t="shared" si="5"/>
        <v>421.45049865027005</v>
      </c>
      <c r="D50" s="8">
        <f t="shared" si="6"/>
        <v>6972.2657924617915</v>
      </c>
      <c r="E50" s="8">
        <f t="shared" si="7"/>
        <v>114892.93863653194</v>
      </c>
    </row>
    <row r="51" spans="1:5" x14ac:dyDescent="0.2">
      <c r="A51">
        <v>45</v>
      </c>
      <c r="B51" s="8">
        <f t="shared" si="4"/>
        <v>114892.93863653194</v>
      </c>
      <c r="C51" s="7">
        <f t="shared" si="5"/>
        <v>397.33807945133964</v>
      </c>
      <c r="D51" s="8">
        <f t="shared" si="6"/>
        <v>6996.3782116607217</v>
      </c>
      <c r="E51" s="8">
        <f t="shared" si="7"/>
        <v>107896.56042487122</v>
      </c>
    </row>
    <row r="52" spans="1:5" x14ac:dyDescent="0.2">
      <c r="A52">
        <v>46</v>
      </c>
      <c r="B52" s="8">
        <f t="shared" si="4"/>
        <v>107896.56042487122</v>
      </c>
      <c r="C52" s="7">
        <f t="shared" si="5"/>
        <v>373.14227146934633</v>
      </c>
      <c r="D52" s="8">
        <f t="shared" si="6"/>
        <v>7020.574019642715</v>
      </c>
      <c r="E52" s="8">
        <f t="shared" si="7"/>
        <v>100875.9864052285</v>
      </c>
    </row>
    <row r="53" spans="1:5" x14ac:dyDescent="0.2">
      <c r="A53">
        <v>47</v>
      </c>
      <c r="B53" s="8">
        <f t="shared" si="4"/>
        <v>100875.9864052285</v>
      </c>
      <c r="C53" s="7">
        <f t="shared" si="5"/>
        <v>348.86278631808193</v>
      </c>
      <c r="D53" s="8">
        <f t="shared" si="6"/>
        <v>7044.8535047939795</v>
      </c>
      <c r="E53" s="8">
        <f t="shared" si="7"/>
        <v>93831.132900434517</v>
      </c>
    </row>
    <row r="54" spans="1:5" x14ac:dyDescent="0.2">
      <c r="A54">
        <v>48</v>
      </c>
      <c r="B54" s="8">
        <f t="shared" si="4"/>
        <v>93831.132900434517</v>
      </c>
      <c r="C54" s="7">
        <f t="shared" si="5"/>
        <v>324.49933461400275</v>
      </c>
      <c r="D54" s="8">
        <f t="shared" si="6"/>
        <v>7069.2169564980586</v>
      </c>
      <c r="E54" s="8">
        <f t="shared" si="7"/>
        <v>86761.915943936459</v>
      </c>
    </row>
    <row r="55" spans="1:5" x14ac:dyDescent="0.2">
      <c r="A55">
        <v>49</v>
      </c>
      <c r="B55" s="8">
        <f t="shared" si="4"/>
        <v>86761.915943936459</v>
      </c>
      <c r="C55" s="7">
        <f t="shared" si="5"/>
        <v>300.0516259727803</v>
      </c>
      <c r="D55" s="8">
        <f t="shared" si="6"/>
        <v>7093.6646651392812</v>
      </c>
      <c r="E55" s="8">
        <f t="shared" si="7"/>
        <v>79668.251278797179</v>
      </c>
    </row>
    <row r="56" spans="1:5" x14ac:dyDescent="0.2">
      <c r="A56">
        <v>50</v>
      </c>
      <c r="B56" s="8">
        <f t="shared" si="4"/>
        <v>79668.251278797179</v>
      </c>
      <c r="C56" s="7">
        <f t="shared" si="5"/>
        <v>275.51936900584025</v>
      </c>
      <c r="D56" s="8">
        <f t="shared" si="6"/>
        <v>7118.1969221062209</v>
      </c>
      <c r="E56" s="8">
        <f t="shared" si="7"/>
        <v>72550.054356690962</v>
      </c>
    </row>
    <row r="57" spans="1:5" x14ac:dyDescent="0.2">
      <c r="A57">
        <v>51</v>
      </c>
      <c r="B57" s="8">
        <f t="shared" si="4"/>
        <v>72550.054356690962</v>
      </c>
      <c r="C57" s="7">
        <f t="shared" si="5"/>
        <v>250.9022713168896</v>
      </c>
      <c r="D57" s="8">
        <f t="shared" si="6"/>
        <v>7142.8140197951716</v>
      </c>
      <c r="E57" s="8">
        <f t="shared" si="7"/>
        <v>65407.240336895789</v>
      </c>
    </row>
    <row r="58" spans="1:5" x14ac:dyDescent="0.2">
      <c r="A58">
        <v>52</v>
      </c>
      <c r="B58" s="8">
        <f t="shared" si="4"/>
        <v>65407.240336895789</v>
      </c>
      <c r="C58" s="7">
        <f t="shared" si="5"/>
        <v>226.20003949843129</v>
      </c>
      <c r="D58" s="8">
        <f t="shared" si="6"/>
        <v>7167.5162516136297</v>
      </c>
      <c r="E58" s="8">
        <f t="shared" si="7"/>
        <v>58239.724085282156</v>
      </c>
    </row>
    <row r="59" spans="1:5" x14ac:dyDescent="0.2">
      <c r="A59">
        <v>53</v>
      </c>
      <c r="B59" s="8">
        <f t="shared" si="4"/>
        <v>58239.724085282156</v>
      </c>
      <c r="C59" s="7">
        <f t="shared" si="5"/>
        <v>201.41237912826747</v>
      </c>
      <c r="D59" s="8">
        <f t="shared" si="6"/>
        <v>7192.303911983794</v>
      </c>
      <c r="E59" s="8">
        <f t="shared" si="7"/>
        <v>51047.420173298364</v>
      </c>
    </row>
    <row r="60" spans="1:5" x14ac:dyDescent="0.2">
      <c r="A60">
        <v>54</v>
      </c>
      <c r="B60" s="8">
        <f t="shared" si="4"/>
        <v>51047.420173298364</v>
      </c>
      <c r="C60" s="7">
        <f t="shared" si="5"/>
        <v>176.5389947659902</v>
      </c>
      <c r="D60" s="8">
        <f t="shared" si="6"/>
        <v>7217.1772963460708</v>
      </c>
      <c r="E60" s="8">
        <f t="shared" si="7"/>
        <v>43830.242876952296</v>
      </c>
    </row>
    <row r="61" spans="1:5" x14ac:dyDescent="0.2">
      <c r="A61">
        <v>55</v>
      </c>
      <c r="B61" s="8">
        <f t="shared" si="4"/>
        <v>43830.242876952296</v>
      </c>
      <c r="C61" s="7">
        <f t="shared" si="5"/>
        <v>151.57958994946003</v>
      </c>
      <c r="D61" s="8">
        <f t="shared" si="6"/>
        <v>7242.1367011626016</v>
      </c>
      <c r="E61" s="8">
        <f t="shared" si="7"/>
        <v>36588.106175789697</v>
      </c>
    </row>
    <row r="62" spans="1:5" x14ac:dyDescent="0.2">
      <c r="A62">
        <v>56</v>
      </c>
      <c r="B62" s="8">
        <f t="shared" si="4"/>
        <v>36588.106175789697</v>
      </c>
      <c r="C62" s="7">
        <f t="shared" si="5"/>
        <v>126.53386719127272</v>
      </c>
      <c r="D62" s="8">
        <f t="shared" si="6"/>
        <v>7267.182423920789</v>
      </c>
      <c r="E62" s="8">
        <f t="shared" si="7"/>
        <v>29320.923751868908</v>
      </c>
    </row>
    <row r="63" spans="1:5" x14ac:dyDescent="0.2">
      <c r="A63">
        <v>57</v>
      </c>
      <c r="B63" s="8">
        <f t="shared" si="4"/>
        <v>29320.923751868908</v>
      </c>
      <c r="C63" s="7">
        <f t="shared" si="5"/>
        <v>101.40152797521331</v>
      </c>
      <c r="D63" s="8">
        <f t="shared" si="6"/>
        <v>7292.3147631368483</v>
      </c>
      <c r="E63" s="8">
        <f t="shared" si="7"/>
        <v>22028.60898873206</v>
      </c>
    </row>
    <row r="64" spans="1:5" x14ac:dyDescent="0.2">
      <c r="A64">
        <v>58</v>
      </c>
      <c r="B64" s="8">
        <f t="shared" si="4"/>
        <v>22028.60898873206</v>
      </c>
      <c r="C64" s="7">
        <f t="shared" si="5"/>
        <v>76.182272752698381</v>
      </c>
      <c r="D64" s="8">
        <f t="shared" si="6"/>
        <v>7317.5340183593626</v>
      </c>
      <c r="E64" s="8">
        <f t="shared" si="7"/>
        <v>14711.074970372698</v>
      </c>
    </row>
    <row r="65" spans="1:5" x14ac:dyDescent="0.2">
      <c r="A65">
        <v>59</v>
      </c>
      <c r="B65" s="8">
        <f t="shared" si="4"/>
        <v>14711.074970372698</v>
      </c>
      <c r="C65" s="7">
        <f t="shared" si="5"/>
        <v>50.875800939205583</v>
      </c>
      <c r="D65" s="8">
        <f t="shared" si="6"/>
        <v>7342.8404901728554</v>
      </c>
      <c r="E65" s="8">
        <f t="shared" si="7"/>
        <v>7368.2344801998424</v>
      </c>
    </row>
    <row r="66" spans="1:5" x14ac:dyDescent="0.2">
      <c r="A66">
        <v>60</v>
      </c>
      <c r="B66" s="8">
        <f t="shared" si="4"/>
        <v>7368.2344801998424</v>
      </c>
      <c r="C66" s="7">
        <f t="shared" si="5"/>
        <v>25.481810910691124</v>
      </c>
      <c r="D66" s="8">
        <f t="shared" si="6"/>
        <v>7368.2344802013704</v>
      </c>
      <c r="E66" s="8">
        <f t="shared" si="7"/>
        <v>-1.5279510989785194E-9</v>
      </c>
    </row>
    <row r="67" spans="1:5" x14ac:dyDescent="0.2">
      <c r="B67" s="8"/>
      <c r="C67" s="7"/>
      <c r="D67" s="8"/>
      <c r="E67" s="8"/>
    </row>
    <row r="68" spans="1:5" x14ac:dyDescent="0.2">
      <c r="C68" s="12"/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8E2B45CDC1347929F598238C993FB" ma:contentTypeVersion="8" ma:contentTypeDescription="Opret et nyt dokument." ma:contentTypeScope="" ma:versionID="715d3905184ff2bd6bec5f0a6e54e261">
  <xsd:schema xmlns:xsd="http://www.w3.org/2001/XMLSchema" xmlns:xs="http://www.w3.org/2001/XMLSchema" xmlns:p="http://schemas.microsoft.com/office/2006/metadata/properties" xmlns:ns2="d677a391-2d78-4640-8373-d97b97ca1e86" targetNamespace="http://schemas.microsoft.com/office/2006/metadata/properties" ma:root="true" ma:fieldsID="d532198e3846d0553b6dc247f4dcdb45" ns2:_="">
    <xsd:import namespace="d677a391-2d78-4640-8373-d97b97ca1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7a391-2d78-4640-8373-d97b97ca1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5F924E-F13B-4AE2-9D89-0711E8962F0A}"/>
</file>

<file path=customXml/itemProps2.xml><?xml version="1.0" encoding="utf-8"?>
<ds:datastoreItem xmlns:ds="http://schemas.openxmlformats.org/officeDocument/2006/customXml" ds:itemID="{A89DA788-AE8F-4670-8924-EF0D25E82E5B}"/>
</file>

<file path=customXml/itemProps3.xml><?xml version="1.0" encoding="utf-8"?>
<ds:datastoreItem xmlns:ds="http://schemas.openxmlformats.org/officeDocument/2006/customXml" ds:itemID="{00E52E8D-D5B5-4D49-95A5-6E9F182613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Lehné</dc:creator>
  <cp:lastModifiedBy>Sara Lehné</cp:lastModifiedBy>
  <dcterms:created xsi:type="dcterms:W3CDTF">2018-03-28T07:35:11Z</dcterms:created>
  <dcterms:modified xsi:type="dcterms:W3CDTF">2018-03-28T11:52:16Z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0x010100C608E2B45CDC1347929F598238C993FB</vt:lpwstr>
  </property>
</Properties>
</file>